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4.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5.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drawings/drawing6.xml" ContentType="application/vnd.openxmlformats-officedocument.drawing+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drawings/drawing7.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drawings/drawing8.xml" ContentType="application/vnd.openxmlformats-officedocument.drawing+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drawings/drawing9.xml" ContentType="application/vnd.openxmlformats-officedocument.drawing+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drawings/drawing10.xml" ContentType="application/vnd.openxmlformats-officedocument.drawing+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drawings/drawing11.xml" ContentType="application/vnd.openxmlformats-officedocument.drawing+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15" windowWidth="20115" windowHeight="6630" tabRatio="805" activeTab="1"/>
  </bookViews>
  <sheets>
    <sheet name="Data" sheetId="18" r:id="rId1"/>
    <sheet name="Indicator List" sheetId="20" r:id="rId2"/>
    <sheet name="1" sheetId="19" r:id="rId3"/>
    <sheet name="2" sheetId="21" r:id="rId4"/>
    <sheet name="3" sheetId="22" r:id="rId5"/>
    <sheet name="4" sheetId="23" r:id="rId6"/>
    <sheet name="5" sheetId="24" r:id="rId7"/>
    <sheet name="6" sheetId="25" r:id="rId8"/>
    <sheet name="7" sheetId="26" r:id="rId9"/>
    <sheet name="8" sheetId="27" r:id="rId10"/>
    <sheet name="9" sheetId="28" r:id="rId11"/>
    <sheet name="10" sheetId="29" r:id="rId12"/>
    <sheet name="11" sheetId="31" r:id="rId13"/>
  </sheets>
  <externalReferences>
    <externalReference r:id="rId14"/>
  </externalReferences>
  <definedNames>
    <definedName name="_xlnm._FilterDatabase" localSheetId="0" hidden="1">Data!$A$4:$LJ$4</definedName>
  </definedNames>
  <calcPr calcId="145621"/>
</workbook>
</file>

<file path=xl/calcChain.xml><?xml version="1.0" encoding="utf-8"?>
<calcChain xmlns="http://schemas.openxmlformats.org/spreadsheetml/2006/main">
  <c r="D438" i="28" l="1"/>
  <c r="D436" i="28"/>
  <c r="D437" i="28"/>
  <c r="D435" i="28"/>
  <c r="C297" i="28"/>
  <c r="C296" i="28"/>
  <c r="C295" i="28"/>
  <c r="C294" i="28"/>
  <c r="C255" i="26"/>
  <c r="C11" i="25"/>
  <c r="C95" i="27" l="1"/>
  <c r="E10" i="21" l="1"/>
  <c r="E9" i="21"/>
  <c r="E8" i="21"/>
  <c r="E7" i="21"/>
  <c r="E6" i="21"/>
  <c r="E5" i="21"/>
  <c r="C10" i="21"/>
  <c r="C9" i="21"/>
  <c r="C8" i="21"/>
  <c r="C7" i="21"/>
  <c r="C6" i="21"/>
  <c r="C5" i="21"/>
  <c r="E45" i="19" l="1"/>
  <c r="C45" i="19"/>
  <c r="AK45" i="19"/>
  <c r="AI45" i="19"/>
  <c r="AG45" i="19"/>
  <c r="AE45" i="19"/>
  <c r="AC45" i="19"/>
  <c r="AA45" i="19"/>
  <c r="Y45" i="19"/>
  <c r="W45" i="19"/>
  <c r="U45" i="19"/>
  <c r="S45" i="19"/>
  <c r="Q45" i="19"/>
  <c r="O45" i="19"/>
  <c r="M45" i="19"/>
  <c r="K45" i="19"/>
  <c r="I45" i="19"/>
  <c r="G45" i="19"/>
  <c r="E11" i="21" l="1"/>
  <c r="C11" i="21"/>
  <c r="F6" i="21" l="1"/>
  <c r="F5" i="21"/>
  <c r="F9" i="21"/>
  <c r="D5" i="21"/>
  <c r="D10" i="21"/>
  <c r="F7" i="21"/>
  <c r="F10" i="21"/>
  <c r="D8" i="21"/>
  <c r="D9" i="21"/>
  <c r="F8" i="21"/>
  <c r="D6" i="21"/>
  <c r="D7" i="21"/>
  <c r="D11" i="21" l="1"/>
  <c r="F11" i="21"/>
  <c r="C50" i="25" l="1"/>
  <c r="C241" i="27" l="1"/>
  <c r="C504" i="26"/>
  <c r="C548" i="26"/>
  <c r="C542" i="26"/>
  <c r="C543" i="26"/>
  <c r="C227" i="27"/>
  <c r="C228" i="27"/>
  <c r="C233" i="27"/>
  <c r="C84" i="28"/>
  <c r="C70" i="28"/>
  <c r="C10" i="28"/>
  <c r="C8" i="28"/>
  <c r="C5" i="28"/>
  <c r="C7" i="28"/>
  <c r="C35" i="29"/>
  <c r="C41" i="31"/>
  <c r="C29" i="31"/>
  <c r="C78" i="29"/>
  <c r="C5" i="31"/>
  <c r="C72" i="24"/>
  <c r="C15" i="23"/>
  <c r="C13" i="23"/>
  <c r="C14" i="23"/>
  <c r="C16" i="23"/>
  <c r="C17" i="23"/>
  <c r="C13" i="19"/>
  <c r="C82" i="24"/>
  <c r="C145" i="24"/>
  <c r="C144" i="24"/>
  <c r="C96" i="24"/>
  <c r="C133" i="24"/>
  <c r="C146" i="24"/>
  <c r="C138" i="24"/>
  <c r="C137" i="24"/>
  <c r="C136" i="24"/>
  <c r="C135" i="24"/>
  <c r="C134" i="24"/>
  <c r="C128" i="24"/>
  <c r="C127" i="24"/>
  <c r="C109" i="24"/>
  <c r="C108" i="24"/>
  <c r="C101" i="24"/>
  <c r="C100" i="24"/>
  <c r="C99" i="24"/>
  <c r="C98" i="24"/>
  <c r="C97" i="24"/>
  <c r="C91" i="24"/>
  <c r="C90" i="24"/>
  <c r="C84" i="24"/>
  <c r="C83" i="24"/>
  <c r="C81" i="24"/>
  <c r="C74" i="24"/>
  <c r="C73" i="24"/>
  <c r="C71" i="24"/>
  <c r="C70" i="24"/>
  <c r="C69" i="24"/>
  <c r="C48" i="24"/>
  <c r="C47" i="24"/>
  <c r="C39" i="24"/>
  <c r="C38" i="24"/>
  <c r="C37" i="24"/>
  <c r="C36" i="24"/>
  <c r="C35" i="24"/>
  <c r="C34" i="24"/>
  <c r="C33" i="24"/>
  <c r="C28" i="24"/>
  <c r="C27" i="24"/>
  <c r="C26" i="24"/>
  <c r="C25" i="24"/>
  <c r="C24" i="24"/>
  <c r="C18" i="24"/>
  <c r="C17" i="24"/>
  <c r="C16" i="24"/>
  <c r="C15" i="24"/>
  <c r="C8" i="24"/>
  <c r="C7" i="24"/>
  <c r="C6" i="24"/>
  <c r="C5" i="24"/>
  <c r="C115" i="24"/>
  <c r="C229" i="27" l="1"/>
  <c r="D227" i="27" s="1"/>
  <c r="C18" i="23"/>
  <c r="D15" i="23" s="1"/>
  <c r="C358" i="28"/>
  <c r="C333" i="28"/>
  <c r="C324" i="28"/>
  <c r="C318" i="28"/>
  <c r="C284" i="28"/>
  <c r="E130" i="28"/>
  <c r="C47" i="28"/>
  <c r="C86" i="29"/>
  <c r="C22" i="31"/>
  <c r="C8" i="26"/>
  <c r="C18" i="31"/>
  <c r="D228" i="27" l="1"/>
  <c r="D229" i="27" s="1"/>
  <c r="C560" i="26"/>
  <c r="C558" i="26"/>
  <c r="C557" i="26"/>
  <c r="C556" i="26"/>
  <c r="C555" i="26"/>
  <c r="C550" i="26"/>
  <c r="C549" i="26"/>
  <c r="C552" i="26"/>
  <c r="C559" i="26" l="1"/>
  <c r="D555" i="26" s="1"/>
  <c r="C329" i="26"/>
  <c r="C327" i="26"/>
  <c r="C326" i="26"/>
  <c r="C325" i="26"/>
  <c r="C324" i="26"/>
  <c r="C323" i="26"/>
  <c r="C139" i="26"/>
  <c r="C119" i="26"/>
  <c r="C7" i="25"/>
  <c r="C47" i="26"/>
  <c r="C187" i="26"/>
  <c r="C133" i="26"/>
  <c r="C287" i="28"/>
  <c r="C286" i="28"/>
  <c r="C285" i="28"/>
  <c r="C290" i="28"/>
  <c r="C328" i="28"/>
  <c r="C327" i="28"/>
  <c r="C326" i="28"/>
  <c r="C325" i="28"/>
  <c r="C288" i="28"/>
  <c r="C130" i="28"/>
  <c r="C131" i="28"/>
  <c r="E131" i="28"/>
  <c r="C71" i="28"/>
  <c r="C65" i="28"/>
  <c r="C64" i="28"/>
  <c r="C58" i="28"/>
  <c r="C73" i="29"/>
  <c r="C72" i="29"/>
  <c r="C71" i="29"/>
  <c r="C70" i="29"/>
  <c r="C69" i="29"/>
  <c r="C11" i="29"/>
  <c r="C10" i="29"/>
  <c r="C12" i="29"/>
  <c r="C95" i="23"/>
  <c r="C9" i="23"/>
  <c r="C59" i="23"/>
  <c r="C7" i="23"/>
  <c r="C6" i="23"/>
  <c r="C5" i="23"/>
  <c r="C77" i="24"/>
  <c r="C42" i="24"/>
  <c r="C99" i="25"/>
  <c r="C40" i="25"/>
  <c r="C29" i="25"/>
  <c r="C515" i="26"/>
  <c r="C486" i="26"/>
  <c r="C475" i="26"/>
  <c r="C438" i="26"/>
  <c r="C439" i="26"/>
  <c r="C434" i="26"/>
  <c r="C346" i="26"/>
  <c r="C349" i="26"/>
  <c r="C244" i="26"/>
  <c r="C190" i="26"/>
  <c r="C179" i="26"/>
  <c r="C134" i="26"/>
  <c r="C136" i="26"/>
  <c r="C124" i="26"/>
  <c r="C113" i="26"/>
  <c r="C114" i="26"/>
  <c r="C106" i="26"/>
  <c r="C105" i="26"/>
  <c r="C104" i="26"/>
  <c r="C103" i="26"/>
  <c r="C92" i="26"/>
  <c r="C93" i="26"/>
  <c r="C86" i="26"/>
  <c r="C85" i="26"/>
  <c r="C84" i="26"/>
  <c r="C83" i="26"/>
  <c r="C73" i="26"/>
  <c r="C52" i="26"/>
  <c r="C210" i="27"/>
  <c r="C237" i="27"/>
  <c r="C246" i="27"/>
  <c r="C284" i="27"/>
  <c r="C206" i="27"/>
  <c r="C208" i="27"/>
  <c r="C202" i="27"/>
  <c r="C165" i="27"/>
  <c r="C142" i="27"/>
  <c r="C141" i="27"/>
  <c r="C140" i="27"/>
  <c r="C139" i="27"/>
  <c r="C83" i="27"/>
  <c r="D557" i="26" l="1"/>
  <c r="D558" i="26"/>
  <c r="D556" i="26"/>
  <c r="C551" i="26"/>
  <c r="C328" i="26"/>
  <c r="D324" i="26" s="1"/>
  <c r="C289" i="28"/>
  <c r="C329" i="28"/>
  <c r="G130" i="28"/>
  <c r="F130" i="28" s="1"/>
  <c r="G131" i="28"/>
  <c r="F131" i="28" s="1"/>
  <c r="C72" i="28"/>
  <c r="D71" i="28" s="1"/>
  <c r="C66" i="28"/>
  <c r="D64" i="28" s="1"/>
  <c r="C8" i="23"/>
  <c r="C39" i="27"/>
  <c r="E11" i="27"/>
  <c r="C11" i="27"/>
  <c r="C431" i="28"/>
  <c r="C423" i="28"/>
  <c r="C422" i="28"/>
  <c r="C417" i="28"/>
  <c r="C401" i="28"/>
  <c r="C400" i="28"/>
  <c r="C399" i="28"/>
  <c r="C398" i="28"/>
  <c r="C392" i="28"/>
  <c r="C391" i="28"/>
  <c r="C390" i="28"/>
  <c r="C389" i="28"/>
  <c r="C388" i="28"/>
  <c r="C387" i="28"/>
  <c r="C383" i="28"/>
  <c r="C314" i="28"/>
  <c r="C299" i="28"/>
  <c r="C182" i="28"/>
  <c r="C249" i="28"/>
  <c r="C233" i="28"/>
  <c r="C223" i="28"/>
  <c r="D285" i="28" l="1"/>
  <c r="D284" i="28"/>
  <c r="D289" i="28" s="1"/>
  <c r="D324" i="28"/>
  <c r="D326" i="28"/>
  <c r="D328" i="28"/>
  <c r="D327" i="28"/>
  <c r="D559" i="26"/>
  <c r="D549" i="26"/>
  <c r="D550" i="26"/>
  <c r="D326" i="26"/>
  <c r="D325" i="26"/>
  <c r="D548" i="26"/>
  <c r="D327" i="26"/>
  <c r="D323" i="26"/>
  <c r="D286" i="28"/>
  <c r="D325" i="28"/>
  <c r="D287" i="28"/>
  <c r="D288" i="28"/>
  <c r="D130" i="28"/>
  <c r="D131" i="28"/>
  <c r="D65" i="28"/>
  <c r="D66" i="28" s="1"/>
  <c r="D70" i="28"/>
  <c r="D72" i="28" s="1"/>
  <c r="C213" i="28"/>
  <c r="C203" i="28"/>
  <c r="C165" i="28"/>
  <c r="C153" i="28"/>
  <c r="C145" i="28"/>
  <c r="C112" i="28"/>
  <c r="C111" i="28"/>
  <c r="C110" i="28"/>
  <c r="C83" i="28"/>
  <c r="C82" i="28"/>
  <c r="C80" i="29"/>
  <c r="C79" i="29"/>
  <c r="C62" i="29"/>
  <c r="C35" i="31"/>
  <c r="C34" i="31"/>
  <c r="C33" i="31"/>
  <c r="C32" i="31"/>
  <c r="C31" i="31"/>
  <c r="C47" i="31"/>
  <c r="C61" i="31"/>
  <c r="C54" i="31"/>
  <c r="C53" i="31"/>
  <c r="C42" i="31"/>
  <c r="C59" i="31"/>
  <c r="C58" i="31"/>
  <c r="C57" i="31"/>
  <c r="C56" i="31"/>
  <c r="C55" i="31"/>
  <c r="C46" i="31"/>
  <c r="C45" i="31"/>
  <c r="C44" i="31"/>
  <c r="C43" i="31"/>
  <c r="C49" i="31"/>
  <c r="C37" i="31"/>
  <c r="C15" i="31"/>
  <c r="C6" i="31"/>
  <c r="C40" i="29"/>
  <c r="C38" i="29"/>
  <c r="D329" i="28" l="1"/>
  <c r="D551" i="26"/>
  <c r="D328" i="26"/>
  <c r="C194" i="26"/>
  <c r="C195" i="26"/>
  <c r="C196" i="26"/>
  <c r="C197" i="26"/>
  <c r="C198" i="26"/>
  <c r="C199" i="26"/>
  <c r="C200" i="26"/>
  <c r="C201" i="26"/>
  <c r="C202" i="26"/>
  <c r="C204" i="26"/>
  <c r="C153" i="26"/>
  <c r="C154" i="26"/>
  <c r="C155" i="26"/>
  <c r="C156" i="26"/>
  <c r="C157" i="26"/>
  <c r="C159" i="26"/>
  <c r="D38" i="29"/>
  <c r="C235" i="27"/>
  <c r="C472" i="26"/>
  <c r="C162" i="23"/>
  <c r="C151" i="23"/>
  <c r="C125" i="23"/>
  <c r="C114" i="23"/>
  <c r="C99" i="23"/>
  <c r="C87" i="23"/>
  <c r="C83" i="23"/>
  <c r="C63" i="23"/>
  <c r="C41" i="23"/>
  <c r="C16" i="31"/>
  <c r="C84" i="29"/>
  <c r="D78" i="29" s="1"/>
  <c r="C56" i="29"/>
  <c r="D35" i="29"/>
  <c r="C5" i="29"/>
  <c r="C430" i="28"/>
  <c r="C380" i="28"/>
  <c r="C374" i="28"/>
  <c r="C355" i="28"/>
  <c r="C351" i="28"/>
  <c r="C312" i="28"/>
  <c r="C309" i="28"/>
  <c r="C264" i="28"/>
  <c r="C260" i="28"/>
  <c r="C258" i="28"/>
  <c r="C247" i="28"/>
  <c r="C246" i="28"/>
  <c r="C245" i="28"/>
  <c r="C240" i="28"/>
  <c r="C231" i="28"/>
  <c r="C227" i="28"/>
  <c r="C217" i="28"/>
  <c r="C207" i="28"/>
  <c r="C197" i="28"/>
  <c r="C186" i="28"/>
  <c r="C178" i="28"/>
  <c r="C169" i="28"/>
  <c r="C163" i="28"/>
  <c r="C157" i="28"/>
  <c r="C149" i="28"/>
  <c r="C143" i="28"/>
  <c r="C142" i="28"/>
  <c r="C141" i="28"/>
  <c r="C114" i="28"/>
  <c r="C102" i="28"/>
  <c r="C90" i="28"/>
  <c r="C86" i="28"/>
  <c r="C31" i="28"/>
  <c r="C29" i="28"/>
  <c r="C20" i="28"/>
  <c r="C17" i="28"/>
  <c r="C282" i="27"/>
  <c r="D282" i="27" s="1"/>
  <c r="C280" i="27"/>
  <c r="C270" i="27"/>
  <c r="C223" i="27"/>
  <c r="C221" i="27"/>
  <c r="C268" i="27"/>
  <c r="C242" i="27"/>
  <c r="C244" i="27"/>
  <c r="C243" i="27"/>
  <c r="C234" i="27"/>
  <c r="C207" i="27"/>
  <c r="C209" i="27" s="1"/>
  <c r="C196" i="27"/>
  <c r="C195" i="27"/>
  <c r="C191" i="27"/>
  <c r="C189" i="27"/>
  <c r="C183" i="27"/>
  <c r="C175" i="27"/>
  <c r="C163" i="27"/>
  <c r="C162" i="27"/>
  <c r="C161" i="27"/>
  <c r="C160" i="27"/>
  <c r="C144" i="27"/>
  <c r="C131" i="27"/>
  <c r="C119" i="27"/>
  <c r="C113" i="27"/>
  <c r="C99" i="27"/>
  <c r="C87" i="27"/>
  <c r="C80" i="27"/>
  <c r="C79" i="27"/>
  <c r="C81" i="27"/>
  <c r="C51" i="27"/>
  <c r="C70" i="27"/>
  <c r="C67" i="27"/>
  <c r="C69" i="27"/>
  <c r="C75" i="27"/>
  <c r="C73" i="27"/>
  <c r="C50" i="27"/>
  <c r="C40" i="27"/>
  <c r="C42" i="27"/>
  <c r="C46" i="27"/>
  <c r="C44" i="27"/>
  <c r="C18" i="27"/>
  <c r="D44" i="27" l="1"/>
  <c r="D280" i="27"/>
  <c r="C298" i="28"/>
  <c r="C203" i="26"/>
  <c r="D195" i="26" s="1"/>
  <c r="C158" i="26"/>
  <c r="C82" i="27"/>
  <c r="D80" i="27" s="1"/>
  <c r="C535" i="26"/>
  <c r="C536" i="26"/>
  <c r="C527" i="26"/>
  <c r="C519" i="26"/>
  <c r="C513" i="26"/>
  <c r="C510" i="26"/>
  <c r="C500" i="26"/>
  <c r="C479" i="26"/>
  <c r="C473" i="26"/>
  <c r="C469" i="26"/>
  <c r="C465" i="26"/>
  <c r="C453" i="26"/>
  <c r="C455" i="26"/>
  <c r="C445" i="26"/>
  <c r="C443" i="26"/>
  <c r="D438" i="26" s="1"/>
  <c r="C432" i="26"/>
  <c r="C428" i="26"/>
  <c r="C424" i="26"/>
  <c r="C418" i="26"/>
  <c r="C413" i="26"/>
  <c r="C411" i="26"/>
  <c r="C403" i="26"/>
  <c r="C393" i="26"/>
  <c r="C391" i="26"/>
  <c r="C383" i="26"/>
  <c r="C373" i="26"/>
  <c r="C370" i="26"/>
  <c r="C342" i="26"/>
  <c r="C363" i="26"/>
  <c r="C347" i="26"/>
  <c r="C338" i="26"/>
  <c r="C319" i="26"/>
  <c r="C309" i="26"/>
  <c r="C307" i="26"/>
  <c r="C294" i="26"/>
  <c r="C299" i="26"/>
  <c r="C285" i="26"/>
  <c r="C289" i="26"/>
  <c r="C279" i="26"/>
  <c r="C273" i="26"/>
  <c r="C269" i="26"/>
  <c r="C248" i="26"/>
  <c r="C238" i="26"/>
  <c r="C234" i="26"/>
  <c r="C218" i="26"/>
  <c r="C224" i="26"/>
  <c r="C214" i="26"/>
  <c r="C208" i="26"/>
  <c r="C183" i="26"/>
  <c r="C173" i="26"/>
  <c r="C169" i="26"/>
  <c r="C163" i="26"/>
  <c r="C149" i="26"/>
  <c r="C143" i="26"/>
  <c r="C128" i="26"/>
  <c r="C122" i="26"/>
  <c r="C121" i="26"/>
  <c r="C120" i="26"/>
  <c r="C118" i="26"/>
  <c r="C108" i="26"/>
  <c r="C99" i="26"/>
  <c r="C88" i="26"/>
  <c r="C79" i="26"/>
  <c r="C69" i="26"/>
  <c r="C59" i="26"/>
  <c r="C38" i="26"/>
  <c r="C40" i="26"/>
  <c r="C39" i="26"/>
  <c r="C41" i="26"/>
  <c r="C42" i="26"/>
  <c r="C29" i="26"/>
  <c r="C20" i="26"/>
  <c r="C14" i="26"/>
  <c r="C13" i="26"/>
  <c r="C12" i="26"/>
  <c r="C11" i="26"/>
  <c r="C10" i="26"/>
  <c r="C9" i="26"/>
  <c r="C7" i="26"/>
  <c r="C6" i="26"/>
  <c r="C5" i="26"/>
  <c r="C93" i="25"/>
  <c r="C97" i="25"/>
  <c r="C96" i="25"/>
  <c r="C95" i="25"/>
  <c r="C94" i="25"/>
  <c r="C77" i="25"/>
  <c r="C61" i="25"/>
  <c r="C87" i="25"/>
  <c r="C71" i="25"/>
  <c r="C33" i="25"/>
  <c r="C21" i="25"/>
  <c r="C5" i="25"/>
  <c r="C15" i="25"/>
  <c r="C9" i="25"/>
  <c r="C8" i="25"/>
  <c r="C6" i="25"/>
  <c r="C160" i="24"/>
  <c r="C123" i="24"/>
  <c r="C107" i="24"/>
  <c r="C54" i="24"/>
  <c r="C65" i="24"/>
  <c r="C46" i="24"/>
  <c r="C19" i="24"/>
  <c r="C14" i="24"/>
  <c r="C13" i="24"/>
  <c r="C178" i="23"/>
  <c r="C170" i="23"/>
  <c r="C145" i="23"/>
  <c r="C141" i="23"/>
  <c r="C133" i="23"/>
  <c r="C93" i="23"/>
  <c r="C92" i="23"/>
  <c r="C91" i="23"/>
  <c r="C90" i="23"/>
  <c r="C89" i="23"/>
  <c r="C88" i="23"/>
  <c r="C50" i="23"/>
  <c r="D194" i="26" l="1"/>
  <c r="D81" i="27"/>
  <c r="D79" i="27"/>
  <c r="C10" i="25"/>
  <c r="C98" i="25"/>
  <c r="D95" i="25" s="1"/>
  <c r="D183" i="26"/>
  <c r="D347" i="26"/>
  <c r="D479" i="26"/>
  <c r="D173" i="26"/>
  <c r="D342" i="26"/>
  <c r="C123" i="26"/>
  <c r="D119" i="26" s="1"/>
  <c r="C43" i="26"/>
  <c r="D39" i="26" s="1"/>
  <c r="C29" i="24"/>
  <c r="C20" i="24"/>
  <c r="C94" i="23"/>
  <c r="D87" i="23" s="1"/>
  <c r="C73" i="23"/>
  <c r="C72" i="23"/>
  <c r="C30" i="23"/>
  <c r="C25" i="23"/>
  <c r="C22" i="23"/>
  <c r="C24" i="23"/>
  <c r="C23" i="23"/>
  <c r="D82" i="27" l="1"/>
  <c r="D93" i="25"/>
  <c r="D96" i="25"/>
  <c r="D94" i="25"/>
  <c r="D97" i="25"/>
  <c r="D93" i="23"/>
  <c r="D91" i="23"/>
  <c r="D89" i="23"/>
  <c r="D92" i="23"/>
  <c r="D90" i="23"/>
  <c r="D88" i="23"/>
  <c r="D6" i="25"/>
  <c r="D9" i="25"/>
  <c r="D5" i="25"/>
  <c r="D8" i="25"/>
  <c r="D7" i="25"/>
  <c r="D120" i="26"/>
  <c r="D122" i="26"/>
  <c r="D121" i="26"/>
  <c r="D118" i="26"/>
  <c r="D40" i="26"/>
  <c r="C275" i="27"/>
  <c r="C57" i="23"/>
  <c r="C56" i="23"/>
  <c r="C55" i="23"/>
  <c r="C54" i="23"/>
  <c r="C53" i="23"/>
  <c r="C52" i="23"/>
  <c r="C51" i="23"/>
  <c r="C11" i="22"/>
  <c r="C20" i="22"/>
  <c r="C25" i="21"/>
  <c r="D98" i="25" l="1"/>
  <c r="D94" i="23"/>
  <c r="D10" i="25"/>
  <c r="D123" i="26"/>
  <c r="C58" i="23"/>
  <c r="D50" i="23" s="1"/>
  <c r="C23" i="21"/>
  <c r="C26" i="22"/>
  <c r="C25" i="22"/>
  <c r="C24" i="22"/>
  <c r="D56" i="23" l="1"/>
  <c r="D55" i="23"/>
  <c r="D54" i="23"/>
  <c r="D51" i="23"/>
  <c r="D57" i="23"/>
  <c r="D53" i="23"/>
  <c r="D52" i="23"/>
  <c r="C27" i="22"/>
  <c r="D26" i="22" s="1"/>
  <c r="C18" i="28"/>
  <c r="C114" i="27"/>
  <c r="C115" i="27"/>
  <c r="C116" i="27"/>
  <c r="C117" i="27"/>
  <c r="C158" i="24"/>
  <c r="C157" i="24"/>
  <c r="C154" i="24"/>
  <c r="C153" i="24"/>
  <c r="C172" i="23"/>
  <c r="G437" i="28"/>
  <c r="G436" i="28"/>
  <c r="G435" i="28"/>
  <c r="F435" i="28"/>
  <c r="C360" i="26"/>
  <c r="C356" i="26"/>
  <c r="C355" i="26"/>
  <c r="C354" i="26"/>
  <c r="C83" i="29"/>
  <c r="C82" i="29"/>
  <c r="C81" i="29"/>
  <c r="C51" i="29"/>
  <c r="C44" i="29"/>
  <c r="C68" i="29"/>
  <c r="C63" i="29"/>
  <c r="C64" i="29"/>
  <c r="C66" i="29"/>
  <c r="C28" i="28"/>
  <c r="C27" i="28"/>
  <c r="C274" i="27"/>
  <c r="C100" i="27"/>
  <c r="C101" i="27"/>
  <c r="C102" i="27"/>
  <c r="C163" i="23"/>
  <c r="C164" i="23"/>
  <c r="C32" i="19"/>
  <c r="D58" i="23" l="1"/>
  <c r="D25" i="22"/>
  <c r="D24" i="22"/>
  <c r="C60" i="31"/>
  <c r="D53" i="31" s="1"/>
  <c r="C118" i="27"/>
  <c r="C276" i="27"/>
  <c r="C103" i="27"/>
  <c r="D27" i="22" l="1"/>
  <c r="C24" i="31"/>
  <c r="C23" i="31"/>
  <c r="C14" i="31"/>
  <c r="C13" i="31"/>
  <c r="C12" i="31"/>
  <c r="C11" i="31"/>
  <c r="C10" i="31"/>
  <c r="C9" i="31"/>
  <c r="C8" i="31"/>
  <c r="C7" i="31"/>
  <c r="J437" i="28"/>
  <c r="I437" i="28"/>
  <c r="H437" i="28"/>
  <c r="F437" i="28"/>
  <c r="E437" i="28"/>
  <c r="C437" i="28"/>
  <c r="J436" i="28"/>
  <c r="I436" i="28"/>
  <c r="H436" i="28"/>
  <c r="F436" i="28"/>
  <c r="E436" i="28"/>
  <c r="C436" i="28"/>
  <c r="J435" i="28"/>
  <c r="I435" i="28"/>
  <c r="H435" i="28"/>
  <c r="G438" i="28"/>
  <c r="E435" i="28"/>
  <c r="C435" i="28"/>
  <c r="C428" i="28"/>
  <c r="D422" i="28" s="1"/>
  <c r="C427" i="28"/>
  <c r="C426" i="28"/>
  <c r="C425" i="28"/>
  <c r="C424" i="28"/>
  <c r="C416" i="28"/>
  <c r="C415" i="28"/>
  <c r="C414" i="28"/>
  <c r="C413" i="28"/>
  <c r="J408" i="28"/>
  <c r="I408" i="28"/>
  <c r="H408" i="28"/>
  <c r="G408" i="28"/>
  <c r="F408" i="28"/>
  <c r="E408" i="28"/>
  <c r="D408" i="28"/>
  <c r="C408" i="28"/>
  <c r="J407" i="28"/>
  <c r="I407" i="28"/>
  <c r="H407" i="28"/>
  <c r="G407" i="28"/>
  <c r="F407" i="28"/>
  <c r="E407" i="28"/>
  <c r="D407" i="28"/>
  <c r="C407" i="28"/>
  <c r="J406" i="28"/>
  <c r="J409" i="28" s="1"/>
  <c r="I406" i="28"/>
  <c r="I409" i="28" s="1"/>
  <c r="H406" i="28"/>
  <c r="G406" i="28"/>
  <c r="F406" i="28"/>
  <c r="F409" i="28" s="1"/>
  <c r="E406" i="28"/>
  <c r="E409" i="28" s="1"/>
  <c r="D406" i="28"/>
  <c r="C406" i="28"/>
  <c r="C393" i="28"/>
  <c r="C381" i="28"/>
  <c r="C379" i="28"/>
  <c r="C378" i="28"/>
  <c r="C377" i="28"/>
  <c r="C376" i="28"/>
  <c r="C375" i="28"/>
  <c r="C369" i="28"/>
  <c r="C368" i="28"/>
  <c r="C363" i="28"/>
  <c r="C362" i="28"/>
  <c r="C356" i="28"/>
  <c r="C354" i="28"/>
  <c r="C353" i="28"/>
  <c r="C352" i="28"/>
  <c r="C346" i="28"/>
  <c r="C345" i="28"/>
  <c r="C340" i="28"/>
  <c r="C339" i="28"/>
  <c r="C334" i="28"/>
  <c r="C319" i="28"/>
  <c r="C311" i="28"/>
  <c r="C310" i="28"/>
  <c r="C304" i="28"/>
  <c r="C303" i="28"/>
  <c r="C279" i="28"/>
  <c r="C278" i="28"/>
  <c r="C273" i="28"/>
  <c r="C272" i="28"/>
  <c r="C271" i="28"/>
  <c r="C270" i="28"/>
  <c r="C269" i="28"/>
  <c r="C268" i="28"/>
  <c r="C267" i="28"/>
  <c r="C266" i="28"/>
  <c r="C265" i="28"/>
  <c r="C537" i="26"/>
  <c r="C528" i="26"/>
  <c r="C512" i="26"/>
  <c r="C511" i="26"/>
  <c r="C505" i="26"/>
  <c r="C520" i="26"/>
  <c r="C521" i="26"/>
  <c r="C522" i="26"/>
  <c r="C529" i="26"/>
  <c r="C530" i="26"/>
  <c r="C281" i="27"/>
  <c r="D281" i="27" s="1"/>
  <c r="D283" i="27" s="1"/>
  <c r="C267" i="27"/>
  <c r="C266" i="27"/>
  <c r="C265" i="27"/>
  <c r="C264" i="27"/>
  <c r="C263" i="27"/>
  <c r="C262" i="27"/>
  <c r="C257" i="27"/>
  <c r="C256" i="27"/>
  <c r="C251" i="27"/>
  <c r="C250" i="27"/>
  <c r="C257" i="28"/>
  <c r="C256" i="28"/>
  <c r="C255" i="28"/>
  <c r="C254" i="28"/>
  <c r="C253" i="28"/>
  <c r="C220" i="27"/>
  <c r="C219" i="27"/>
  <c r="C218" i="27"/>
  <c r="C217" i="27"/>
  <c r="C216" i="27"/>
  <c r="C30" i="31"/>
  <c r="C37" i="29"/>
  <c r="D37" i="29" s="1"/>
  <c r="C36" i="29"/>
  <c r="D36" i="29" s="1"/>
  <c r="C23" i="29"/>
  <c r="C9" i="29"/>
  <c r="C8" i="29"/>
  <c r="C7" i="29"/>
  <c r="C6" i="29"/>
  <c r="C97" i="29"/>
  <c r="C96" i="29"/>
  <c r="C91" i="29"/>
  <c r="C90" i="29"/>
  <c r="C67" i="29"/>
  <c r="C65" i="29"/>
  <c r="C57" i="29"/>
  <c r="C50" i="29"/>
  <c r="C45" i="29"/>
  <c r="C30" i="29"/>
  <c r="C29" i="29"/>
  <c r="C24" i="29"/>
  <c r="C18" i="29"/>
  <c r="C17" i="29"/>
  <c r="C81" i="25"/>
  <c r="C80" i="25"/>
  <c r="C79" i="25"/>
  <c r="C78" i="25"/>
  <c r="C66" i="25"/>
  <c r="C65" i="25"/>
  <c r="C88" i="25"/>
  <c r="C89" i="25" s="1"/>
  <c r="D87" i="25" s="1"/>
  <c r="C82" i="25"/>
  <c r="C72" i="25"/>
  <c r="C64" i="25"/>
  <c r="C63" i="25"/>
  <c r="C62" i="25"/>
  <c r="C200" i="27"/>
  <c r="C199" i="27"/>
  <c r="C198" i="27"/>
  <c r="C197" i="27"/>
  <c r="C169" i="27"/>
  <c r="C188" i="27"/>
  <c r="C187" i="27"/>
  <c r="C181" i="27"/>
  <c r="C180" i="27"/>
  <c r="C179" i="27"/>
  <c r="C178" i="27"/>
  <c r="C177" i="27"/>
  <c r="C176" i="27"/>
  <c r="C170" i="27"/>
  <c r="C237" i="28"/>
  <c r="C239" i="28"/>
  <c r="C238" i="28"/>
  <c r="C230" i="28"/>
  <c r="C229" i="28"/>
  <c r="C228" i="28"/>
  <c r="C218" i="28"/>
  <c r="C221" i="28"/>
  <c r="C220" i="28"/>
  <c r="C219" i="28"/>
  <c r="C211" i="28"/>
  <c r="C210" i="28"/>
  <c r="C209" i="28"/>
  <c r="C208" i="28"/>
  <c r="C201" i="28"/>
  <c r="C200" i="28"/>
  <c r="C199" i="28"/>
  <c r="C198" i="28"/>
  <c r="C193" i="28"/>
  <c r="C192" i="28"/>
  <c r="C187" i="28"/>
  <c r="C172" i="28"/>
  <c r="C171" i="28"/>
  <c r="C170" i="28"/>
  <c r="C162" i="28"/>
  <c r="C161" i="28"/>
  <c r="C160" i="28"/>
  <c r="C159" i="28"/>
  <c r="C158" i="28"/>
  <c r="C151" i="28"/>
  <c r="D151" i="28" s="1"/>
  <c r="C150" i="28"/>
  <c r="C91" i="28"/>
  <c r="C51" i="28"/>
  <c r="C52" i="28"/>
  <c r="C50" i="28"/>
  <c r="C49" i="28"/>
  <c r="C48" i="28"/>
  <c r="C9" i="28"/>
  <c r="C132" i="27"/>
  <c r="C126" i="27"/>
  <c r="C125" i="27"/>
  <c r="C124" i="27"/>
  <c r="C123" i="27"/>
  <c r="C61" i="27"/>
  <c r="C60" i="27"/>
  <c r="C58" i="27"/>
  <c r="C57" i="27"/>
  <c r="C56" i="27"/>
  <c r="C55" i="27"/>
  <c r="C54" i="27"/>
  <c r="C52" i="27"/>
  <c r="C27" i="27"/>
  <c r="C28" i="27"/>
  <c r="C484" i="26"/>
  <c r="D484" i="26" s="1"/>
  <c r="C483" i="26"/>
  <c r="D483" i="26" s="1"/>
  <c r="C482" i="26"/>
  <c r="D482" i="26" s="1"/>
  <c r="C481" i="26"/>
  <c r="D481" i="26" s="1"/>
  <c r="C480" i="26"/>
  <c r="D480" i="26" s="1"/>
  <c r="C471" i="26"/>
  <c r="C470" i="26"/>
  <c r="C431" i="26"/>
  <c r="C430" i="26"/>
  <c r="C429" i="26"/>
  <c r="C422" i="26"/>
  <c r="C421" i="26"/>
  <c r="C420" i="26"/>
  <c r="C419" i="26"/>
  <c r="C417" i="26"/>
  <c r="D346" i="26"/>
  <c r="C345" i="26"/>
  <c r="D345" i="26" s="1"/>
  <c r="C344" i="26"/>
  <c r="D344" i="26" s="1"/>
  <c r="C343" i="26"/>
  <c r="D343" i="26" s="1"/>
  <c r="C253" i="26"/>
  <c r="C252" i="26"/>
  <c r="C251" i="26"/>
  <c r="C250" i="26"/>
  <c r="C249" i="26"/>
  <c r="C242" i="26"/>
  <c r="C241" i="26"/>
  <c r="C240" i="26"/>
  <c r="C239" i="26"/>
  <c r="C174" i="26"/>
  <c r="D174" i="26" s="1"/>
  <c r="C188" i="26"/>
  <c r="D188" i="26" s="1"/>
  <c r="D187" i="26"/>
  <c r="C186" i="26"/>
  <c r="D186" i="26" s="1"/>
  <c r="C185" i="26"/>
  <c r="D185" i="26" s="1"/>
  <c r="C184" i="26"/>
  <c r="D184" i="26" s="1"/>
  <c r="C177" i="26"/>
  <c r="D177" i="26" s="1"/>
  <c r="C176" i="26"/>
  <c r="D176" i="26" s="1"/>
  <c r="C175" i="26"/>
  <c r="D175" i="26" s="1"/>
  <c r="C132" i="26"/>
  <c r="C131" i="26"/>
  <c r="C130" i="26"/>
  <c r="C129" i="26"/>
  <c r="C33" i="26"/>
  <c r="C24" i="26"/>
  <c r="C54" i="25"/>
  <c r="C53" i="25"/>
  <c r="C51" i="25"/>
  <c r="C38" i="25"/>
  <c r="C37" i="25"/>
  <c r="C36" i="25"/>
  <c r="C35" i="25"/>
  <c r="C34" i="25"/>
  <c r="C27" i="25"/>
  <c r="C26" i="25"/>
  <c r="C25" i="25"/>
  <c r="C24" i="25"/>
  <c r="C23" i="25"/>
  <c r="C22" i="25"/>
  <c r="C16" i="25"/>
  <c r="C49" i="24"/>
  <c r="C156" i="23"/>
  <c r="C155" i="23"/>
  <c r="C154" i="23"/>
  <c r="C153" i="23"/>
  <c r="C152" i="23"/>
  <c r="C146" i="23"/>
  <c r="C147" i="23" s="1"/>
  <c r="C128" i="23"/>
  <c r="C127" i="23"/>
  <c r="C126" i="23"/>
  <c r="C119" i="23"/>
  <c r="C118" i="23"/>
  <c r="C117" i="23"/>
  <c r="C116" i="23"/>
  <c r="C115" i="23"/>
  <c r="C109" i="23"/>
  <c r="C108" i="23"/>
  <c r="C103" i="23"/>
  <c r="C102" i="23"/>
  <c r="C101" i="23"/>
  <c r="C100" i="23"/>
  <c r="C67" i="23"/>
  <c r="C66" i="23"/>
  <c r="C65" i="23"/>
  <c r="C64" i="23"/>
  <c r="C45" i="23"/>
  <c r="C44" i="23"/>
  <c r="C43" i="23"/>
  <c r="C42" i="23"/>
  <c r="C35" i="23"/>
  <c r="C34" i="23"/>
  <c r="C33" i="23"/>
  <c r="C32" i="23"/>
  <c r="C31" i="23"/>
  <c r="C176" i="23"/>
  <c r="C175" i="23"/>
  <c r="C174" i="23"/>
  <c r="C173" i="23"/>
  <c r="C171" i="23"/>
  <c r="C165" i="23"/>
  <c r="C166" i="23" s="1"/>
  <c r="C157" i="23"/>
  <c r="C139" i="23"/>
  <c r="C138" i="23"/>
  <c r="C137" i="23"/>
  <c r="C136" i="23"/>
  <c r="C135" i="23"/>
  <c r="C134" i="23"/>
  <c r="C120" i="23"/>
  <c r="C81" i="23"/>
  <c r="C80" i="23"/>
  <c r="C79" i="23"/>
  <c r="C78" i="23"/>
  <c r="C77" i="23"/>
  <c r="C76" i="23"/>
  <c r="C75" i="23"/>
  <c r="C74" i="23"/>
  <c r="C36" i="23"/>
  <c r="C155" i="27"/>
  <c r="C154" i="27"/>
  <c r="C149" i="27"/>
  <c r="C148" i="27"/>
  <c r="C134" i="27"/>
  <c r="C133" i="27"/>
  <c r="C108" i="27"/>
  <c r="C107" i="27"/>
  <c r="C93" i="27"/>
  <c r="C92" i="27"/>
  <c r="C91" i="27"/>
  <c r="C90" i="27"/>
  <c r="C89" i="27"/>
  <c r="C88" i="27"/>
  <c r="C72" i="27"/>
  <c r="C71" i="27"/>
  <c r="C68" i="27"/>
  <c r="C62" i="27"/>
  <c r="C59" i="27"/>
  <c r="C53" i="27"/>
  <c r="E193" i="28"/>
  <c r="E192" i="28"/>
  <c r="C180" i="28"/>
  <c r="C179" i="28"/>
  <c r="C177" i="28"/>
  <c r="E137" i="28"/>
  <c r="C137" i="28"/>
  <c r="E136" i="28"/>
  <c r="C136" i="28"/>
  <c r="E135" i="28"/>
  <c r="C135" i="28"/>
  <c r="C125" i="28"/>
  <c r="C124" i="28"/>
  <c r="C119" i="28"/>
  <c r="C118" i="28"/>
  <c r="C105" i="28"/>
  <c r="C104" i="28"/>
  <c r="C103" i="28"/>
  <c r="C97" i="28"/>
  <c r="C96" i="28"/>
  <c r="C77" i="28"/>
  <c r="C76" i="28"/>
  <c r="C59" i="28"/>
  <c r="C53" i="28"/>
  <c r="C42" i="28"/>
  <c r="C41" i="28"/>
  <c r="C36" i="28"/>
  <c r="C35" i="28"/>
  <c r="C26" i="28"/>
  <c r="C25" i="28"/>
  <c r="C24" i="28"/>
  <c r="C16" i="28"/>
  <c r="C11" i="28"/>
  <c r="C6" i="28"/>
  <c r="C43" i="27"/>
  <c r="C41" i="27"/>
  <c r="C34" i="27"/>
  <c r="C33" i="27"/>
  <c r="C22" i="27"/>
  <c r="C21" i="27"/>
  <c r="C20" i="27"/>
  <c r="C19" i="27"/>
  <c r="E13" i="27"/>
  <c r="C13" i="27"/>
  <c r="E12" i="27"/>
  <c r="C12" i="27"/>
  <c r="C6" i="27"/>
  <c r="C5" i="27"/>
  <c r="C56" i="25"/>
  <c r="C55" i="25"/>
  <c r="C52" i="25"/>
  <c r="C45" i="25"/>
  <c r="C44" i="25"/>
  <c r="C498" i="26"/>
  <c r="C497" i="26"/>
  <c r="C496" i="26"/>
  <c r="C495" i="26"/>
  <c r="C494" i="26"/>
  <c r="C493" i="26"/>
  <c r="C492" i="26"/>
  <c r="C491" i="26"/>
  <c r="C490" i="26"/>
  <c r="C463" i="26"/>
  <c r="C462" i="26"/>
  <c r="C461" i="26"/>
  <c r="C460" i="26"/>
  <c r="C459" i="26"/>
  <c r="C452" i="26"/>
  <c r="C451" i="26"/>
  <c r="C450" i="26"/>
  <c r="C449" i="26"/>
  <c r="C442" i="26"/>
  <c r="C441" i="26"/>
  <c r="C440" i="26"/>
  <c r="C410" i="26"/>
  <c r="C409" i="26"/>
  <c r="C408" i="26"/>
  <c r="C407" i="26"/>
  <c r="C401" i="26"/>
  <c r="C400" i="26"/>
  <c r="C399" i="26"/>
  <c r="C398" i="26"/>
  <c r="C397" i="26"/>
  <c r="C390" i="26"/>
  <c r="C389" i="26"/>
  <c r="C388" i="26"/>
  <c r="C387" i="26"/>
  <c r="C381" i="26"/>
  <c r="C380" i="26"/>
  <c r="C379" i="26"/>
  <c r="C378" i="26"/>
  <c r="C377" i="26"/>
  <c r="C371" i="26"/>
  <c r="C369" i="26"/>
  <c r="C368" i="26"/>
  <c r="C367" i="26"/>
  <c r="C361" i="26"/>
  <c r="C359" i="26"/>
  <c r="C358" i="26"/>
  <c r="C357" i="26"/>
  <c r="C353" i="26"/>
  <c r="C336" i="26"/>
  <c r="C335" i="26"/>
  <c r="C334" i="26"/>
  <c r="C333" i="26"/>
  <c r="C332" i="26"/>
  <c r="C317" i="26"/>
  <c r="C316" i="26"/>
  <c r="C315" i="26"/>
  <c r="C314" i="26"/>
  <c r="C313" i="26"/>
  <c r="C306" i="26"/>
  <c r="C305" i="26"/>
  <c r="C304" i="26"/>
  <c r="C303" i="26"/>
  <c r="C297" i="26"/>
  <c r="C296" i="26"/>
  <c r="C295" i="26"/>
  <c r="C293" i="26"/>
  <c r="C287" i="26"/>
  <c r="C286" i="26"/>
  <c r="C284" i="26"/>
  <c r="C283" i="26"/>
  <c r="C277" i="26"/>
  <c r="C276" i="26"/>
  <c r="C275" i="26"/>
  <c r="C274" i="26"/>
  <c r="C267" i="26"/>
  <c r="C266" i="26"/>
  <c r="C265" i="26"/>
  <c r="C264" i="26"/>
  <c r="C263" i="26"/>
  <c r="C262" i="26"/>
  <c r="C261" i="26"/>
  <c r="C260" i="26"/>
  <c r="C259" i="26"/>
  <c r="C232" i="26"/>
  <c r="C231" i="26"/>
  <c r="C230" i="26"/>
  <c r="C229" i="26"/>
  <c r="C228" i="26"/>
  <c r="C222" i="26"/>
  <c r="C221" i="26"/>
  <c r="C220" i="26"/>
  <c r="C219" i="26"/>
  <c r="C212" i="26"/>
  <c r="C211" i="26"/>
  <c r="C210" i="26"/>
  <c r="C209" i="26"/>
  <c r="C167" i="26"/>
  <c r="C166" i="26"/>
  <c r="C165" i="26"/>
  <c r="C164" i="26"/>
  <c r="C147" i="26"/>
  <c r="C146" i="26"/>
  <c r="C145" i="26"/>
  <c r="C144" i="26"/>
  <c r="C97" i="26"/>
  <c r="C96" i="26"/>
  <c r="C95" i="26"/>
  <c r="C94" i="26"/>
  <c r="C77" i="26"/>
  <c r="C76" i="26"/>
  <c r="C75" i="26"/>
  <c r="C74" i="26"/>
  <c r="C67" i="26"/>
  <c r="C66" i="26"/>
  <c r="D66" i="26" s="1"/>
  <c r="C65" i="26"/>
  <c r="C64" i="26"/>
  <c r="C63" i="26"/>
  <c r="C62" i="26"/>
  <c r="C61" i="26"/>
  <c r="D61" i="26" s="1"/>
  <c r="C60" i="26"/>
  <c r="D60" i="26" s="1"/>
  <c r="C54" i="26"/>
  <c r="C53" i="26"/>
  <c r="C51" i="26"/>
  <c r="C50" i="26"/>
  <c r="C49" i="26"/>
  <c r="C48" i="26"/>
  <c r="C32" i="26"/>
  <c r="C31" i="26"/>
  <c r="C30" i="26"/>
  <c r="C23" i="26"/>
  <c r="C22" i="26"/>
  <c r="C21" i="26"/>
  <c r="C17" i="31" l="1"/>
  <c r="D39" i="29"/>
  <c r="C57" i="25"/>
  <c r="C67" i="25"/>
  <c r="D66" i="25" s="1"/>
  <c r="C83" i="25"/>
  <c r="D78" i="25" s="1"/>
  <c r="C46" i="25"/>
  <c r="G193" i="28"/>
  <c r="F193" i="28" s="1"/>
  <c r="G137" i="28"/>
  <c r="F137" i="28" s="1"/>
  <c r="G192" i="28"/>
  <c r="D192" i="28" s="1"/>
  <c r="G136" i="28"/>
  <c r="F136" i="28" s="1"/>
  <c r="G135" i="28"/>
  <c r="F135" i="28" s="1"/>
  <c r="C60" i="28"/>
  <c r="D58" i="28" s="1"/>
  <c r="C13" i="29"/>
  <c r="C98" i="29"/>
  <c r="D96" i="29" s="1"/>
  <c r="C39" i="25"/>
  <c r="D33" i="25" s="1"/>
  <c r="D14" i="31"/>
  <c r="C140" i="23"/>
  <c r="D135" i="23" s="1"/>
  <c r="D189" i="26"/>
  <c r="D348" i="26"/>
  <c r="D178" i="26"/>
  <c r="D485" i="26"/>
  <c r="C25" i="31"/>
  <c r="D22" i="31" s="1"/>
  <c r="C181" i="28"/>
  <c r="D178" i="28" s="1"/>
  <c r="F438" i="28"/>
  <c r="J438" i="28"/>
  <c r="C14" i="27"/>
  <c r="F13" i="27" s="1"/>
  <c r="C98" i="26"/>
  <c r="D92" i="26" s="1"/>
  <c r="D67" i="26"/>
  <c r="C34" i="26"/>
  <c r="C68" i="26"/>
  <c r="D62" i="26" s="1"/>
  <c r="C25" i="26"/>
  <c r="C50" i="24"/>
  <c r="C82" i="23"/>
  <c r="D74" i="23" s="1"/>
  <c r="C129" i="23"/>
  <c r="D127" i="23" s="1"/>
  <c r="C158" i="23"/>
  <c r="D153" i="23" s="1"/>
  <c r="C104" i="23"/>
  <c r="D101" i="23" s="1"/>
  <c r="C110" i="23"/>
  <c r="C37" i="23"/>
  <c r="C46" i="23"/>
  <c r="C68" i="23"/>
  <c r="C26" i="23"/>
  <c r="D25" i="23" s="1"/>
  <c r="C7" i="27"/>
  <c r="D6" i="27" s="1"/>
  <c r="C269" i="27"/>
  <c r="D265" i="27" s="1"/>
  <c r="C438" i="28"/>
  <c r="H438" i="28"/>
  <c r="E438" i="28"/>
  <c r="I438" i="28"/>
  <c r="C92" i="29"/>
  <c r="D90" i="29" s="1"/>
  <c r="C248" i="28"/>
  <c r="C106" i="28"/>
  <c r="C78" i="28"/>
  <c r="C173" i="28"/>
  <c r="D170" i="28" s="1"/>
  <c r="C241" i="28"/>
  <c r="D97" i="29"/>
  <c r="C54" i="28"/>
  <c r="D47" i="28" s="1"/>
  <c r="D88" i="25"/>
  <c r="D89" i="25" s="1"/>
  <c r="C258" i="27"/>
  <c r="D257" i="27" s="1"/>
  <c r="C313" i="28"/>
  <c r="D311" i="28" s="1"/>
  <c r="C341" i="28"/>
  <c r="D339" i="28" s="1"/>
  <c r="C357" i="28"/>
  <c r="D352" i="28" s="1"/>
  <c r="C409" i="28"/>
  <c r="G409" i="28"/>
  <c r="D409" i="28"/>
  <c r="H409" i="28"/>
  <c r="C36" i="31"/>
  <c r="D29" i="31" s="1"/>
  <c r="C370" i="28"/>
  <c r="C402" i="28"/>
  <c r="C274" i="28"/>
  <c r="D268" i="28" s="1"/>
  <c r="C394" i="28"/>
  <c r="K406" i="28"/>
  <c r="K407" i="28"/>
  <c r="K408" i="28"/>
  <c r="C418" i="28"/>
  <c r="C429" i="28"/>
  <c r="D424" i="28" s="1"/>
  <c r="C280" i="28"/>
  <c r="C305" i="28"/>
  <c r="D303" i="28" s="1"/>
  <c r="C320" i="28"/>
  <c r="C335" i="28"/>
  <c r="C347" i="28"/>
  <c r="C364" i="28"/>
  <c r="C382" i="28"/>
  <c r="D377" i="28" s="1"/>
  <c r="C538" i="26"/>
  <c r="D537" i="26" s="1"/>
  <c r="C514" i="26"/>
  <c r="D512" i="26" s="1"/>
  <c r="C523" i="26"/>
  <c r="C506" i="26"/>
  <c r="D505" i="26" s="1"/>
  <c r="C544" i="26"/>
  <c r="C531" i="26"/>
  <c r="C252" i="27"/>
  <c r="D275" i="27"/>
  <c r="C283" i="27"/>
  <c r="C236" i="27"/>
  <c r="D233" i="27" s="1"/>
  <c r="C222" i="27"/>
  <c r="C245" i="27"/>
  <c r="C48" i="31"/>
  <c r="D41" i="31" s="1"/>
  <c r="C259" i="28"/>
  <c r="C182" i="27"/>
  <c r="D175" i="27" s="1"/>
  <c r="C171" i="27"/>
  <c r="C201" i="27"/>
  <c r="D198" i="27" s="1"/>
  <c r="C31" i="29"/>
  <c r="D30" i="29" s="1"/>
  <c r="C52" i="29"/>
  <c r="D50" i="29" s="1"/>
  <c r="C74" i="29"/>
  <c r="D62" i="29" s="1"/>
  <c r="C85" i="29"/>
  <c r="D82" i="29" s="1"/>
  <c r="C58" i="29"/>
  <c r="C46" i="29"/>
  <c r="C39" i="29"/>
  <c r="C25" i="29"/>
  <c r="D24" i="29" s="1"/>
  <c r="C19" i="29"/>
  <c r="C73" i="25"/>
  <c r="D71" i="25" s="1"/>
  <c r="C190" i="27"/>
  <c r="C63" i="27"/>
  <c r="D61" i="27" s="1"/>
  <c r="C423" i="26"/>
  <c r="C178" i="26"/>
  <c r="C28" i="25"/>
  <c r="D21" i="25" s="1"/>
  <c r="D162" i="23"/>
  <c r="C121" i="23"/>
  <c r="C15" i="26"/>
  <c r="C454" i="26"/>
  <c r="D450" i="26" s="1"/>
  <c r="D145" i="23"/>
  <c r="C177" i="23"/>
  <c r="D175" i="23" s="1"/>
  <c r="C150" i="27"/>
  <c r="C127" i="27"/>
  <c r="D126" i="27" s="1"/>
  <c r="C135" i="27"/>
  <c r="D133" i="27" s="1"/>
  <c r="C143" i="27"/>
  <c r="C156" i="27"/>
  <c r="D154" i="27" s="1"/>
  <c r="D114" i="27"/>
  <c r="C74" i="27"/>
  <c r="D67" i="27" s="1"/>
  <c r="C94" i="27"/>
  <c r="C109" i="27"/>
  <c r="C164" i="27"/>
  <c r="C19" i="28"/>
  <c r="D16" i="28" s="1"/>
  <c r="C202" i="28"/>
  <c r="D197" i="28" s="1"/>
  <c r="C85" i="28"/>
  <c r="C98" i="28"/>
  <c r="C222" i="28"/>
  <c r="D217" i="28" s="1"/>
  <c r="C212" i="28"/>
  <c r="D207" i="28" s="1"/>
  <c r="C30" i="28"/>
  <c r="D25" i="28" s="1"/>
  <c r="C43" i="28"/>
  <c r="D42" i="28" s="1"/>
  <c r="C232" i="28"/>
  <c r="D230" i="28" s="1"/>
  <c r="C113" i="28"/>
  <c r="C126" i="28"/>
  <c r="C144" i="28"/>
  <c r="D141" i="28" s="1"/>
  <c r="C152" i="28"/>
  <c r="D149" i="28" s="1"/>
  <c r="C164" i="28"/>
  <c r="D159" i="28" s="1"/>
  <c r="C188" i="28"/>
  <c r="C12" i="28"/>
  <c r="D10" i="28" s="1"/>
  <c r="C37" i="28"/>
  <c r="C92" i="28"/>
  <c r="C120" i="28"/>
  <c r="E14" i="27"/>
  <c r="C23" i="27"/>
  <c r="C35" i="27"/>
  <c r="C45" i="27"/>
  <c r="D42" i="27" s="1"/>
  <c r="C29" i="27"/>
  <c r="C17" i="25"/>
  <c r="C78" i="26"/>
  <c r="C135" i="26"/>
  <c r="D129" i="26" s="1"/>
  <c r="C223" i="26"/>
  <c r="D218" i="26" s="1"/>
  <c r="C444" i="26"/>
  <c r="C485" i="26"/>
  <c r="C87" i="26"/>
  <c r="C168" i="26"/>
  <c r="C233" i="26"/>
  <c r="D230" i="26" s="1"/>
  <c r="C288" i="26"/>
  <c r="C298" i="26"/>
  <c r="D297" i="26" s="1"/>
  <c r="C337" i="26"/>
  <c r="C464" i="26"/>
  <c r="C107" i="26"/>
  <c r="C55" i="26"/>
  <c r="D47" i="26" s="1"/>
  <c r="C148" i="26"/>
  <c r="C308" i="26"/>
  <c r="D307" i="26" s="1"/>
  <c r="C402" i="26"/>
  <c r="C268" i="26"/>
  <c r="D260" i="26" s="1"/>
  <c r="C362" i="26"/>
  <c r="D360" i="26" s="1"/>
  <c r="C278" i="26"/>
  <c r="D274" i="26" s="1"/>
  <c r="C318" i="26"/>
  <c r="C372" i="26"/>
  <c r="C189" i="26"/>
  <c r="C213" i="26"/>
  <c r="C243" i="26"/>
  <c r="D238" i="26" s="1"/>
  <c r="C254" i="26"/>
  <c r="D248" i="26" s="1"/>
  <c r="C348" i="26"/>
  <c r="C392" i="26"/>
  <c r="D387" i="26" s="1"/>
  <c r="C412" i="26"/>
  <c r="D407" i="26" s="1"/>
  <c r="C474" i="26"/>
  <c r="D470" i="26" s="1"/>
  <c r="C382" i="26"/>
  <c r="D380" i="26" s="1"/>
  <c r="C433" i="26"/>
  <c r="D431" i="26" s="1"/>
  <c r="C499" i="26"/>
  <c r="D497" i="26" s="1"/>
  <c r="C102" i="24"/>
  <c r="C92" i="24"/>
  <c r="C75" i="24"/>
  <c r="C85" i="24"/>
  <c r="C40" i="24"/>
  <c r="C156" i="24"/>
  <c r="C155" i="24"/>
  <c r="C152" i="24"/>
  <c r="C147" i="24"/>
  <c r="C139" i="24"/>
  <c r="C121" i="24"/>
  <c r="C120" i="24"/>
  <c r="C119" i="24"/>
  <c r="C118" i="24"/>
  <c r="C117" i="24"/>
  <c r="C116" i="24"/>
  <c r="C110" i="24"/>
  <c r="C63" i="24"/>
  <c r="C62" i="24"/>
  <c r="C61" i="24"/>
  <c r="C60" i="24"/>
  <c r="C59" i="24"/>
  <c r="C58" i="24"/>
  <c r="C57" i="24"/>
  <c r="C56" i="24"/>
  <c r="C55" i="24"/>
  <c r="AK31" i="19"/>
  <c r="AK30" i="19"/>
  <c r="AK29" i="19"/>
  <c r="AI32" i="19"/>
  <c r="AI31" i="19"/>
  <c r="AI30" i="19"/>
  <c r="AI29" i="19"/>
  <c r="AG32" i="19"/>
  <c r="AG31" i="19"/>
  <c r="AG30" i="19"/>
  <c r="AG29" i="19"/>
  <c r="AE35" i="19"/>
  <c r="AE34" i="19"/>
  <c r="AE33" i="19"/>
  <c r="AE32" i="19"/>
  <c r="AE31" i="19"/>
  <c r="AE30" i="19"/>
  <c r="AE29" i="19"/>
  <c r="AC32" i="19"/>
  <c r="AC31" i="19"/>
  <c r="AC30" i="19"/>
  <c r="AC29" i="19"/>
  <c r="AA32" i="19"/>
  <c r="AA31" i="19"/>
  <c r="AA30" i="19"/>
  <c r="AA29" i="19"/>
  <c r="Y31" i="19"/>
  <c r="Y30" i="19"/>
  <c r="Y29" i="19"/>
  <c r="W33" i="19"/>
  <c r="W32" i="19"/>
  <c r="W31" i="19"/>
  <c r="W30" i="19"/>
  <c r="W29" i="19"/>
  <c r="U33" i="19"/>
  <c r="U32" i="19"/>
  <c r="U31" i="19"/>
  <c r="U30" i="19"/>
  <c r="U29" i="19"/>
  <c r="S31" i="19"/>
  <c r="S30" i="19"/>
  <c r="S29" i="19"/>
  <c r="Q32" i="19"/>
  <c r="Q31" i="19"/>
  <c r="Q30" i="19"/>
  <c r="Q29" i="19"/>
  <c r="O34" i="19"/>
  <c r="O33" i="19"/>
  <c r="O32" i="19"/>
  <c r="O31" i="19"/>
  <c r="O30" i="19"/>
  <c r="O29" i="19"/>
  <c r="M34" i="19"/>
  <c r="M33" i="19"/>
  <c r="M32" i="19"/>
  <c r="M31" i="19"/>
  <c r="M30" i="19"/>
  <c r="M29" i="19"/>
  <c r="K31" i="19"/>
  <c r="K30" i="19"/>
  <c r="I32" i="19"/>
  <c r="I31" i="19"/>
  <c r="I30" i="19"/>
  <c r="I29" i="19"/>
  <c r="K29" i="19"/>
  <c r="G29" i="19"/>
  <c r="G30" i="19"/>
  <c r="G31" i="19"/>
  <c r="G32" i="19"/>
  <c r="C44" i="19"/>
  <c r="C43" i="19"/>
  <c r="C42" i="19"/>
  <c r="C41" i="19"/>
  <c r="C40" i="19"/>
  <c r="C39" i="19"/>
  <c r="C38" i="19"/>
  <c r="C37" i="19"/>
  <c r="C36" i="19"/>
  <c r="C35" i="19"/>
  <c r="E34" i="19"/>
  <c r="C34" i="19"/>
  <c r="E33" i="19"/>
  <c r="C33" i="19"/>
  <c r="K32" i="19"/>
  <c r="E32" i="19"/>
  <c r="E31" i="19"/>
  <c r="C31" i="19"/>
  <c r="E30" i="19"/>
  <c r="C30" i="19"/>
  <c r="E29" i="19"/>
  <c r="C29" i="19"/>
  <c r="C23" i="19"/>
  <c r="C22" i="19"/>
  <c r="C21" i="19"/>
  <c r="C20" i="19"/>
  <c r="C19" i="19"/>
  <c r="C18" i="19"/>
  <c r="C17" i="19"/>
  <c r="C16" i="19"/>
  <c r="C15" i="19"/>
  <c r="C14" i="19"/>
  <c r="C12" i="19"/>
  <c r="C11" i="19"/>
  <c r="C10" i="19"/>
  <c r="C9" i="19"/>
  <c r="C8" i="19"/>
  <c r="C7" i="19"/>
  <c r="C6" i="19"/>
  <c r="C7" i="22"/>
  <c r="C6" i="22"/>
  <c r="C16" i="22"/>
  <c r="C15" i="22"/>
  <c r="C18" i="22"/>
  <c r="C17" i="22"/>
  <c r="C9" i="22"/>
  <c r="C8" i="22"/>
  <c r="C22" i="21"/>
  <c r="C21" i="21"/>
  <c r="C16" i="21"/>
  <c r="C15" i="21"/>
  <c r="F12" i="27" l="1"/>
  <c r="F11" i="27"/>
  <c r="D11" i="27"/>
  <c r="D12" i="27"/>
  <c r="D13" i="27"/>
  <c r="D200" i="28"/>
  <c r="D199" i="28"/>
  <c r="D198" i="28"/>
  <c r="D36" i="25"/>
  <c r="D77" i="25"/>
  <c r="D25" i="25"/>
  <c r="D38" i="25"/>
  <c r="D37" i="25"/>
  <c r="D82" i="25"/>
  <c r="D27" i="25"/>
  <c r="D26" i="25"/>
  <c r="D34" i="25"/>
  <c r="D64" i="25"/>
  <c r="D23" i="25"/>
  <c r="D22" i="25"/>
  <c r="D35" i="25"/>
  <c r="D24" i="25"/>
  <c r="D136" i="28"/>
  <c r="D193" i="28"/>
  <c r="D137" i="28"/>
  <c r="D135" i="28"/>
  <c r="F192" i="28"/>
  <c r="D59" i="28"/>
  <c r="D60" i="28" s="1"/>
  <c r="D12" i="29"/>
  <c r="D11" i="29"/>
  <c r="D10" i="29"/>
  <c r="D513" i="26"/>
  <c r="D510" i="26"/>
  <c r="D472" i="26"/>
  <c r="D469" i="26"/>
  <c r="D473" i="26"/>
  <c r="D511" i="26"/>
  <c r="D471" i="26"/>
  <c r="D430" i="26"/>
  <c r="D251" i="26"/>
  <c r="D428" i="26"/>
  <c r="D432" i="26"/>
  <c r="D252" i="26"/>
  <c r="D241" i="26"/>
  <c r="D253" i="26"/>
  <c r="D242" i="26"/>
  <c r="D250" i="26"/>
  <c r="D249" i="26"/>
  <c r="D429" i="26"/>
  <c r="D240" i="26"/>
  <c r="D239" i="26"/>
  <c r="D133" i="26"/>
  <c r="D134" i="26"/>
  <c r="D128" i="26"/>
  <c r="D132" i="26"/>
  <c r="D131" i="26"/>
  <c r="D130" i="26"/>
  <c r="D242" i="27"/>
  <c r="D241" i="27"/>
  <c r="D243" i="27"/>
  <c r="D244" i="27"/>
  <c r="D11" i="26"/>
  <c r="D7" i="26"/>
  <c r="D14" i="26"/>
  <c r="D10" i="26"/>
  <c r="D6" i="26"/>
  <c r="D13" i="26"/>
  <c r="D9" i="26"/>
  <c r="D5" i="26"/>
  <c r="D12" i="26"/>
  <c r="D8" i="26"/>
  <c r="D206" i="27"/>
  <c r="D208" i="27"/>
  <c r="D199" i="27"/>
  <c r="D197" i="27"/>
  <c r="D196" i="27"/>
  <c r="D195" i="27"/>
  <c r="D200" i="27"/>
  <c r="D162" i="27"/>
  <c r="D163" i="27"/>
  <c r="D160" i="27"/>
  <c r="D161" i="27"/>
  <c r="D201" i="28"/>
  <c r="D309" i="28"/>
  <c r="D312" i="28"/>
  <c r="D381" i="28"/>
  <c r="D150" i="28"/>
  <c r="D208" i="28"/>
  <c r="D310" i="28"/>
  <c r="D355" i="28"/>
  <c r="D351" i="28"/>
  <c r="D356" i="28"/>
  <c r="D210" i="28"/>
  <c r="D209" i="28"/>
  <c r="D246" i="28"/>
  <c r="D247" i="28"/>
  <c r="D245" i="28"/>
  <c r="D211" i="28"/>
  <c r="D353" i="28"/>
  <c r="D354" i="28"/>
  <c r="D380" i="28"/>
  <c r="D374" i="28"/>
  <c r="D375" i="28"/>
  <c r="D378" i="28"/>
  <c r="D376" i="28"/>
  <c r="D379" i="28"/>
  <c r="D297" i="28"/>
  <c r="D296" i="28"/>
  <c r="D294" i="28"/>
  <c r="D295" i="28"/>
  <c r="D227" i="28"/>
  <c r="D231" i="28"/>
  <c r="D229" i="28"/>
  <c r="D228" i="28"/>
  <c r="D221" i="28"/>
  <c r="D220" i="28"/>
  <c r="D218" i="28"/>
  <c r="D219" i="28"/>
  <c r="D161" i="28"/>
  <c r="D158" i="28"/>
  <c r="D163" i="28"/>
  <c r="D157" i="28"/>
  <c r="D162" i="28"/>
  <c r="D160" i="28"/>
  <c r="D143" i="28"/>
  <c r="D142" i="28"/>
  <c r="C103" i="24"/>
  <c r="D98" i="29"/>
  <c r="C122" i="24"/>
  <c r="C17" i="21"/>
  <c r="C24" i="21"/>
  <c r="D22" i="21" s="1"/>
  <c r="D13" i="31"/>
  <c r="D9" i="31"/>
  <c r="D11" i="31"/>
  <c r="D7" i="31"/>
  <c r="D23" i="31"/>
  <c r="D12" i="31"/>
  <c r="D24" i="31"/>
  <c r="D5" i="31"/>
  <c r="D6" i="31"/>
  <c r="D15" i="31"/>
  <c r="D16" i="31"/>
  <c r="D8" i="31"/>
  <c r="D10" i="31"/>
  <c r="D136" i="23"/>
  <c r="D137" i="23"/>
  <c r="D139" i="23"/>
  <c r="D133" i="23"/>
  <c r="D138" i="23"/>
  <c r="D134" i="23"/>
  <c r="C10" i="22"/>
  <c r="C140" i="24"/>
  <c r="D177" i="28"/>
  <c r="D179" i="28"/>
  <c r="D238" i="28"/>
  <c r="D171" i="28"/>
  <c r="D53" i="28"/>
  <c r="D262" i="27"/>
  <c r="D181" i="27"/>
  <c r="D293" i="26"/>
  <c r="D65" i="26"/>
  <c r="D94" i="26"/>
  <c r="D97" i="26"/>
  <c r="D93" i="26"/>
  <c r="D63" i="26"/>
  <c r="D95" i="26"/>
  <c r="D96" i="26"/>
  <c r="D64" i="26"/>
  <c r="D75" i="26"/>
  <c r="D74" i="26"/>
  <c r="D77" i="26"/>
  <c r="D73" i="26"/>
  <c r="D76" i="26"/>
  <c r="D59" i="26"/>
  <c r="D51" i="26"/>
  <c r="D54" i="26"/>
  <c r="D50" i="26"/>
  <c r="D52" i="26"/>
  <c r="D48" i="26"/>
  <c r="D53" i="26"/>
  <c r="D49" i="26"/>
  <c r="D154" i="26"/>
  <c r="D50" i="25"/>
  <c r="C86" i="24"/>
  <c r="C41" i="24"/>
  <c r="C76" i="24"/>
  <c r="D75" i="24" s="1"/>
  <c r="D17" i="23"/>
  <c r="C19" i="22"/>
  <c r="C24" i="19"/>
  <c r="D23" i="19" s="1"/>
  <c r="C64" i="24"/>
  <c r="D57" i="24" s="1"/>
  <c r="D5" i="23"/>
  <c r="D369" i="28"/>
  <c r="D91" i="29"/>
  <c r="D92" i="29" s="1"/>
  <c r="D172" i="28"/>
  <c r="D340" i="28"/>
  <c r="D341" i="28" s="1"/>
  <c r="D239" i="28"/>
  <c r="D169" i="28"/>
  <c r="D59" i="31"/>
  <c r="D57" i="31"/>
  <c r="D58" i="31"/>
  <c r="D55" i="31"/>
  <c r="D56" i="31"/>
  <c r="D54" i="31"/>
  <c r="D80" i="29"/>
  <c r="D51" i="29"/>
  <c r="D52" i="29" s="1"/>
  <c r="D29" i="29"/>
  <c r="D31" i="29" s="1"/>
  <c r="D102" i="28"/>
  <c r="D401" i="28"/>
  <c r="D105" i="28"/>
  <c r="D104" i="28"/>
  <c r="D256" i="28"/>
  <c r="D18" i="28"/>
  <c r="D103" i="28"/>
  <c r="D415" i="28"/>
  <c r="D76" i="28"/>
  <c r="D240" i="28"/>
  <c r="D77" i="28"/>
  <c r="D416" i="28"/>
  <c r="D237" i="28"/>
  <c r="D99" i="27"/>
  <c r="D256" i="27"/>
  <c r="D258" i="27" s="1"/>
  <c r="D274" i="27"/>
  <c r="D276" i="27" s="1"/>
  <c r="D504" i="26"/>
  <c r="D506" i="26" s="1"/>
  <c r="D520" i="26"/>
  <c r="D522" i="26"/>
  <c r="D414" i="28"/>
  <c r="D535" i="26"/>
  <c r="D530" i="26"/>
  <c r="D273" i="28"/>
  <c r="D52" i="28"/>
  <c r="D48" i="28"/>
  <c r="D50" i="28"/>
  <c r="D519" i="26"/>
  <c r="D49" i="28"/>
  <c r="D164" i="23"/>
  <c r="D258" i="28"/>
  <c r="D255" i="28"/>
  <c r="D271" i="28"/>
  <c r="D368" i="28"/>
  <c r="D272" i="28"/>
  <c r="D527" i="26"/>
  <c r="D528" i="26"/>
  <c r="D254" i="28"/>
  <c r="D257" i="28"/>
  <c r="D536" i="26"/>
  <c r="D423" i="28"/>
  <c r="D318" i="28"/>
  <c r="D363" i="28"/>
  <c r="D521" i="26"/>
  <c r="D529" i="26"/>
  <c r="D51" i="28"/>
  <c r="D45" i="31"/>
  <c r="D43" i="31"/>
  <c r="D46" i="31"/>
  <c r="D44" i="31"/>
  <c r="D42" i="31"/>
  <c r="D47" i="31"/>
  <c r="D32" i="31"/>
  <c r="D31" i="31"/>
  <c r="D30" i="31"/>
  <c r="D34" i="31"/>
  <c r="D35" i="31"/>
  <c r="D33" i="31"/>
  <c r="D393" i="28"/>
  <c r="D278" i="28"/>
  <c r="D425" i="28"/>
  <c r="D398" i="28"/>
  <c r="D389" i="28"/>
  <c r="D362" i="28"/>
  <c r="D267" i="28"/>
  <c r="D400" i="28"/>
  <c r="D269" i="28"/>
  <c r="D391" i="28"/>
  <c r="D417" i="28"/>
  <c r="D390" i="28"/>
  <c r="D265" i="28"/>
  <c r="D346" i="28"/>
  <c r="D319" i="28"/>
  <c r="D428" i="28"/>
  <c r="D426" i="28"/>
  <c r="D399" i="28"/>
  <c r="D345" i="28"/>
  <c r="D334" i="28"/>
  <c r="D304" i="28"/>
  <c r="D305" i="28" s="1"/>
  <c r="D427" i="28"/>
  <c r="D388" i="28"/>
  <c r="D387" i="28"/>
  <c r="D333" i="28"/>
  <c r="D266" i="28"/>
  <c r="D270" i="28"/>
  <c r="D413" i="28"/>
  <c r="K409" i="28" s="1"/>
  <c r="D392" i="28"/>
  <c r="D264" i="28"/>
  <c r="D279" i="28"/>
  <c r="D417" i="26"/>
  <c r="D418" i="26"/>
  <c r="D543" i="26"/>
  <c r="D420" i="26"/>
  <c r="D542" i="26"/>
  <c r="D422" i="26"/>
  <c r="D421" i="26"/>
  <c r="D264" i="27"/>
  <c r="D250" i="27"/>
  <c r="D263" i="27"/>
  <c r="D251" i="27"/>
  <c r="D234" i="27"/>
  <c r="D269" i="27"/>
  <c r="D267" i="27"/>
  <c r="D266" i="27"/>
  <c r="D268" i="27"/>
  <c r="D217" i="27"/>
  <c r="D176" i="27"/>
  <c r="D235" i="27"/>
  <c r="D219" i="27"/>
  <c r="D220" i="27"/>
  <c r="D218" i="27"/>
  <c r="D221" i="27"/>
  <c r="D216" i="27"/>
  <c r="D179" i="27"/>
  <c r="D177" i="27"/>
  <c r="D253" i="28"/>
  <c r="D148" i="27"/>
  <c r="D169" i="27"/>
  <c r="D178" i="27"/>
  <c r="D149" i="27"/>
  <c r="D170" i="27"/>
  <c r="D180" i="27"/>
  <c r="D207" i="27"/>
  <c r="D73" i="29"/>
  <c r="D68" i="29"/>
  <c r="D69" i="29"/>
  <c r="D71" i="29"/>
  <c r="D70" i="29"/>
  <c r="D65" i="29"/>
  <c r="D63" i="29"/>
  <c r="D64" i="29"/>
  <c r="D67" i="29"/>
  <c r="D66" i="29"/>
  <c r="D72" i="29"/>
  <c r="D81" i="29"/>
  <c r="D83" i="29"/>
  <c r="D84" i="29"/>
  <c r="D79" i="29"/>
  <c r="D44" i="29"/>
  <c r="D56" i="29"/>
  <c r="D57" i="29"/>
  <c r="D45" i="29"/>
  <c r="D23" i="29"/>
  <c r="D25" i="29" s="1"/>
  <c r="D18" i="29"/>
  <c r="D17" i="29"/>
  <c r="D6" i="29"/>
  <c r="D9" i="29"/>
  <c r="D8" i="29"/>
  <c r="D5" i="29"/>
  <c r="D7" i="29"/>
  <c r="D80" i="25"/>
  <c r="D81" i="25"/>
  <c r="D79" i="25"/>
  <c r="D72" i="25"/>
  <c r="D73" i="25" s="1"/>
  <c r="D63" i="25"/>
  <c r="D65" i="25"/>
  <c r="D61" i="25"/>
  <c r="D62" i="25"/>
  <c r="D189" i="27"/>
  <c r="D187" i="27"/>
  <c r="D188" i="27"/>
  <c r="D123" i="27"/>
  <c r="D50" i="27"/>
  <c r="D60" i="27"/>
  <c r="D58" i="27"/>
  <c r="D57" i="27"/>
  <c r="D56" i="27"/>
  <c r="D134" i="27"/>
  <c r="D55" i="27"/>
  <c r="D54" i="27"/>
  <c r="D51" i="27"/>
  <c r="D52" i="27"/>
  <c r="D124" i="27"/>
  <c r="D59" i="27"/>
  <c r="D53" i="27"/>
  <c r="D62" i="27"/>
  <c r="D419" i="26"/>
  <c r="D451" i="26"/>
  <c r="D284" i="26"/>
  <c r="D452" i="26"/>
  <c r="D163" i="26"/>
  <c r="D377" i="26"/>
  <c r="D453" i="26"/>
  <c r="D286" i="26"/>
  <c r="D153" i="26"/>
  <c r="D155" i="26"/>
  <c r="D156" i="26"/>
  <c r="D42" i="26"/>
  <c r="D38" i="26"/>
  <c r="D41" i="26"/>
  <c r="D157" i="26"/>
  <c r="D401" i="26"/>
  <c r="D449" i="26"/>
  <c r="D261" i="26"/>
  <c r="D336" i="26"/>
  <c r="D283" i="26"/>
  <c r="D83" i="26"/>
  <c r="D85" i="26"/>
  <c r="D84" i="26"/>
  <c r="D287" i="26"/>
  <c r="D285" i="26"/>
  <c r="D30" i="26"/>
  <c r="D31" i="26"/>
  <c r="D361" i="26"/>
  <c r="D304" i="26"/>
  <c r="D461" i="26"/>
  <c r="D303" i="26"/>
  <c r="D167" i="26"/>
  <c r="D144" i="26"/>
  <c r="D23" i="26"/>
  <c r="D463" i="26"/>
  <c r="D459" i="26"/>
  <c r="D305" i="26"/>
  <c r="D306" i="26"/>
  <c r="D389" i="26"/>
  <c r="D391" i="26"/>
  <c r="D369" i="26"/>
  <c r="D145" i="26"/>
  <c r="D164" i="26"/>
  <c r="D498" i="26"/>
  <c r="D441" i="26"/>
  <c r="D359" i="26"/>
  <c r="D358" i="26"/>
  <c r="D460" i="26"/>
  <c r="D229" i="26"/>
  <c r="D294" i="26"/>
  <c r="D228" i="26"/>
  <c r="D462" i="26"/>
  <c r="D222" i="26"/>
  <c r="D296" i="26"/>
  <c r="D295" i="26"/>
  <c r="D21" i="26"/>
  <c r="D221" i="26"/>
  <c r="D22" i="26"/>
  <c r="D220" i="26"/>
  <c r="D219" i="26"/>
  <c r="D275" i="26"/>
  <c r="D210" i="26"/>
  <c r="D165" i="23"/>
  <c r="D163" i="23"/>
  <c r="D155" i="23"/>
  <c r="D152" i="23"/>
  <c r="D156" i="23"/>
  <c r="D154" i="23"/>
  <c r="D157" i="23"/>
  <c r="D151" i="23"/>
  <c r="D125" i="23"/>
  <c r="D126" i="23"/>
  <c r="D119" i="23"/>
  <c r="D128" i="23"/>
  <c r="D116" i="23"/>
  <c r="D114" i="23"/>
  <c r="D117" i="23"/>
  <c r="D118" i="23"/>
  <c r="D120" i="23"/>
  <c r="D115" i="23"/>
  <c r="D109" i="23"/>
  <c r="D100" i="23"/>
  <c r="D99" i="23"/>
  <c r="D103" i="23"/>
  <c r="D102" i="23"/>
  <c r="D108" i="23"/>
  <c r="D80" i="23"/>
  <c r="C148" i="24"/>
  <c r="D357" i="26"/>
  <c r="D398" i="26"/>
  <c r="D29" i="26"/>
  <c r="D22" i="23"/>
  <c r="D24" i="23"/>
  <c r="D176" i="23"/>
  <c r="D41" i="23"/>
  <c r="D146" i="23"/>
  <c r="D147" i="23" s="1"/>
  <c r="D170" i="23"/>
  <c r="D172" i="23"/>
  <c r="D43" i="23"/>
  <c r="D42" i="23"/>
  <c r="D45" i="23"/>
  <c r="D44" i="23"/>
  <c r="D174" i="23"/>
  <c r="D171" i="23"/>
  <c r="D72" i="23"/>
  <c r="D36" i="23"/>
  <c r="D23" i="23"/>
  <c r="D34" i="23"/>
  <c r="D77" i="23"/>
  <c r="D79" i="23"/>
  <c r="D73" i="23"/>
  <c r="D78" i="23"/>
  <c r="D32" i="23"/>
  <c r="D173" i="23"/>
  <c r="D30" i="23"/>
  <c r="D75" i="23"/>
  <c r="D35" i="23"/>
  <c r="D76" i="23"/>
  <c r="D81" i="23"/>
  <c r="D33" i="23"/>
  <c r="D31" i="23"/>
  <c r="D63" i="23"/>
  <c r="D66" i="23"/>
  <c r="D65" i="23"/>
  <c r="D64" i="23"/>
  <c r="D67" i="23"/>
  <c r="D113" i="27"/>
  <c r="D125" i="27"/>
  <c r="D116" i="27"/>
  <c r="D117" i="27"/>
  <c r="D131" i="27"/>
  <c r="D139" i="27"/>
  <c r="D132" i="27"/>
  <c r="D155" i="27"/>
  <c r="D156" i="27" s="1"/>
  <c r="D142" i="27"/>
  <c r="D141" i="27"/>
  <c r="D140" i="27"/>
  <c r="D73" i="27"/>
  <c r="D72" i="27"/>
  <c r="D107" i="27"/>
  <c r="D102" i="27"/>
  <c r="D115" i="27"/>
  <c r="D71" i="27"/>
  <c r="D108" i="27"/>
  <c r="D88" i="27"/>
  <c r="D93" i="27"/>
  <c r="D89" i="27"/>
  <c r="D100" i="27"/>
  <c r="D69" i="27"/>
  <c r="D92" i="27"/>
  <c r="D87" i="27"/>
  <c r="D101" i="27"/>
  <c r="D70" i="27"/>
  <c r="D68" i="27"/>
  <c r="D91" i="27"/>
  <c r="D90" i="27"/>
  <c r="D17" i="28"/>
  <c r="D27" i="28"/>
  <c r="D24" i="28"/>
  <c r="D82" i="28"/>
  <c r="D90" i="28"/>
  <c r="D96" i="28"/>
  <c r="D97" i="28"/>
  <c r="D26" i="28"/>
  <c r="D83" i="28"/>
  <c r="D41" i="28"/>
  <c r="D43" i="28" s="1"/>
  <c r="D28" i="28"/>
  <c r="D84" i="28"/>
  <c r="D29" i="28"/>
  <c r="D91" i="28"/>
  <c r="D118" i="28"/>
  <c r="D110" i="28"/>
  <c r="D36" i="28"/>
  <c r="D8" i="28"/>
  <c r="D186" i="28"/>
  <c r="D180" i="28"/>
  <c r="D11" i="28"/>
  <c r="D9" i="28"/>
  <c r="D7" i="28"/>
  <c r="D5" i="28"/>
  <c r="D125" i="28"/>
  <c r="D6" i="28"/>
  <c r="D124" i="28"/>
  <c r="D35" i="28"/>
  <c r="D187" i="28"/>
  <c r="D119" i="28"/>
  <c r="D112" i="28"/>
  <c r="D111" i="28"/>
  <c r="D28" i="27"/>
  <c r="D43" i="27"/>
  <c r="D41" i="27"/>
  <c r="D40" i="27"/>
  <c r="D39" i="27"/>
  <c r="D34" i="27"/>
  <c r="D33" i="27"/>
  <c r="D27" i="27"/>
  <c r="D18" i="27"/>
  <c r="D22" i="27"/>
  <c r="D21" i="27"/>
  <c r="D20" i="27"/>
  <c r="D19" i="27"/>
  <c r="D5" i="27"/>
  <c r="D7" i="27" s="1"/>
  <c r="D52" i="25"/>
  <c r="D51" i="25"/>
  <c r="D56" i="25"/>
  <c r="D55" i="25"/>
  <c r="D54" i="25"/>
  <c r="D53" i="25"/>
  <c r="D16" i="25"/>
  <c r="D44" i="25"/>
  <c r="D45" i="25"/>
  <c r="D15" i="25"/>
  <c r="D439" i="26"/>
  <c r="D443" i="26"/>
  <c r="D371" i="26"/>
  <c r="D400" i="26"/>
  <c r="D198" i="26"/>
  <c r="D147" i="26"/>
  <c r="D332" i="26"/>
  <c r="D200" i="26"/>
  <c r="D334" i="26"/>
  <c r="D232" i="26"/>
  <c r="D103" i="26"/>
  <c r="D335" i="26"/>
  <c r="D104" i="26"/>
  <c r="D146" i="26"/>
  <c r="D231" i="26"/>
  <c r="D24" i="26"/>
  <c r="D165" i="26"/>
  <c r="D353" i="26"/>
  <c r="D143" i="26"/>
  <c r="D440" i="26"/>
  <c r="D20" i="26"/>
  <c r="D399" i="26"/>
  <c r="D442" i="26"/>
  <c r="D333" i="26"/>
  <c r="D490" i="26"/>
  <c r="D408" i="26"/>
  <c r="D368" i="26"/>
  <c r="D106" i="26"/>
  <c r="D411" i="26"/>
  <c r="D381" i="26"/>
  <c r="D32" i="26"/>
  <c r="D367" i="26"/>
  <c r="D397" i="26"/>
  <c r="D199" i="26"/>
  <c r="D166" i="26"/>
  <c r="D105" i="26"/>
  <c r="D379" i="26"/>
  <c r="D33" i="26"/>
  <c r="D86" i="26"/>
  <c r="D316" i="26"/>
  <c r="D494" i="26"/>
  <c r="D496" i="26"/>
  <c r="D390" i="26"/>
  <c r="D354" i="26"/>
  <c r="D202" i="26"/>
  <c r="D355" i="26"/>
  <c r="D196" i="26"/>
  <c r="D211" i="26"/>
  <c r="D197" i="26"/>
  <c r="D266" i="26"/>
  <c r="D313" i="26"/>
  <c r="D276" i="26"/>
  <c r="D265" i="26"/>
  <c r="D317" i="26"/>
  <c r="D277" i="26"/>
  <c r="D264" i="26"/>
  <c r="D314" i="26"/>
  <c r="D209" i="26"/>
  <c r="D491" i="26"/>
  <c r="D492" i="26"/>
  <c r="D378" i="26"/>
  <c r="D315" i="26"/>
  <c r="D263" i="26"/>
  <c r="D388" i="26"/>
  <c r="D493" i="26"/>
  <c r="D273" i="26"/>
  <c r="D212" i="26"/>
  <c r="D410" i="26"/>
  <c r="D356" i="26"/>
  <c r="D259" i="26"/>
  <c r="D495" i="26"/>
  <c r="D409" i="26"/>
  <c r="D370" i="26"/>
  <c r="D267" i="26"/>
  <c r="D208" i="26"/>
  <c r="D262" i="26"/>
  <c r="D201" i="26"/>
  <c r="C111" i="24"/>
  <c r="C129" i="24"/>
  <c r="D127" i="24" s="1"/>
  <c r="C159" i="24"/>
  <c r="C9" i="24"/>
  <c r="D128" i="24" l="1"/>
  <c r="D129" i="24"/>
  <c r="D46" i="29"/>
  <c r="D474" i="26"/>
  <c r="D28" i="25"/>
  <c r="D39" i="25"/>
  <c r="D46" i="25"/>
  <c r="D67" i="25"/>
  <c r="D17" i="25"/>
  <c r="D72" i="24"/>
  <c r="D69" i="24"/>
  <c r="D74" i="24"/>
  <c r="D71" i="24"/>
  <c r="D70" i="24"/>
  <c r="D73" i="24"/>
  <c r="D35" i="24"/>
  <c r="D33" i="24"/>
  <c r="D39" i="24"/>
  <c r="D37" i="24"/>
  <c r="D36" i="24"/>
  <c r="D38" i="24"/>
  <c r="D34" i="24"/>
  <c r="D40" i="24"/>
  <c r="D140" i="23"/>
  <c r="D418" i="28"/>
  <c r="D370" i="28"/>
  <c r="D514" i="26"/>
  <c r="D254" i="26"/>
  <c r="D433" i="26"/>
  <c r="D243" i="26"/>
  <c r="D135" i="26"/>
  <c r="D83" i="25"/>
  <c r="D21" i="21"/>
  <c r="D245" i="27"/>
  <c r="D15" i="26"/>
  <c r="D201" i="27"/>
  <c r="D164" i="27"/>
  <c r="D357" i="28"/>
  <c r="D248" i="28"/>
  <c r="D202" i="28"/>
  <c r="D259" i="28"/>
  <c r="D313" i="28"/>
  <c r="D382" i="28"/>
  <c r="D298" i="28"/>
  <c r="D222" i="28"/>
  <c r="D164" i="28"/>
  <c r="D13" i="29"/>
  <c r="D19" i="29"/>
  <c r="D57" i="25"/>
  <c r="D166" i="23"/>
  <c r="D85" i="29"/>
  <c r="D74" i="29"/>
  <c r="D110" i="23"/>
  <c r="D158" i="23"/>
  <c r="D58" i="29"/>
  <c r="D429" i="28"/>
  <c r="D25" i="31"/>
  <c r="D17" i="31"/>
  <c r="D36" i="31"/>
  <c r="D60" i="31"/>
  <c r="D48" i="31"/>
  <c r="D68" i="23"/>
  <c r="D82" i="23"/>
  <c r="D177" i="23"/>
  <c r="D26" i="23"/>
  <c r="D121" i="23"/>
  <c r="D37" i="23"/>
  <c r="D46" i="23"/>
  <c r="D104" i="23"/>
  <c r="D129" i="23"/>
  <c r="D213" i="26"/>
  <c r="D392" i="26"/>
  <c r="D203" i="26"/>
  <c r="D337" i="26"/>
  <c r="D223" i="26"/>
  <c r="D412" i="26"/>
  <c r="D499" i="26"/>
  <c r="D382" i="26"/>
  <c r="D268" i="26"/>
  <c r="D278" i="26"/>
  <c r="D34" i="26"/>
  <c r="D87" i="26"/>
  <c r="D454" i="26"/>
  <c r="D158" i="26"/>
  <c r="D168" i="26"/>
  <c r="D544" i="26"/>
  <c r="D423" i="26"/>
  <c r="D538" i="26"/>
  <c r="D68" i="26"/>
  <c r="D402" i="26"/>
  <c r="D148" i="26"/>
  <c r="D444" i="26"/>
  <c r="D233" i="26"/>
  <c r="D464" i="26"/>
  <c r="D288" i="26"/>
  <c r="D318" i="26"/>
  <c r="D372" i="26"/>
  <c r="D362" i="26"/>
  <c r="D107" i="26"/>
  <c r="D308" i="26"/>
  <c r="D531" i="26"/>
  <c r="D523" i="26"/>
  <c r="D98" i="26"/>
  <c r="D298" i="26"/>
  <c r="D43" i="26"/>
  <c r="D25" i="26"/>
  <c r="D78" i="26"/>
  <c r="D55" i="26"/>
  <c r="D394" i="28"/>
  <c r="D364" i="28"/>
  <c r="D402" i="28"/>
  <c r="D347" i="28"/>
  <c r="D320" i="28"/>
  <c r="D335" i="28"/>
  <c r="D274" i="28"/>
  <c r="D280" i="28"/>
  <c r="D241" i="28"/>
  <c r="D19" i="28"/>
  <c r="D37" i="28"/>
  <c r="D152" i="28"/>
  <c r="D188" i="28"/>
  <c r="D181" i="28"/>
  <c r="D212" i="28"/>
  <c r="D98" i="28"/>
  <c r="D173" i="28"/>
  <c r="D144" i="28"/>
  <c r="D126" i="28"/>
  <c r="D120" i="28"/>
  <c r="D113" i="28"/>
  <c r="D54" i="28"/>
  <c r="D78" i="28"/>
  <c r="D92" i="28"/>
  <c r="D106" i="28"/>
  <c r="D12" i="28"/>
  <c r="D85" i="28"/>
  <c r="D30" i="28"/>
  <c r="D252" i="27"/>
  <c r="D135" i="27"/>
  <c r="D236" i="27"/>
  <c r="D222" i="27"/>
  <c r="D190" i="27"/>
  <c r="D29" i="27"/>
  <c r="D182" i="27"/>
  <c r="D35" i="27"/>
  <c r="D171" i="27"/>
  <c r="D150" i="27"/>
  <c r="D143" i="27"/>
  <c r="D94" i="27"/>
  <c r="D109" i="27"/>
  <c r="D103" i="27"/>
  <c r="D118" i="27"/>
  <c r="D127" i="27"/>
  <c r="D45" i="27"/>
  <c r="D63" i="27"/>
  <c r="D74" i="27"/>
  <c r="D14" i="27"/>
  <c r="D23" i="27"/>
  <c r="F14" i="27"/>
  <c r="D155" i="24"/>
  <c r="D6" i="23"/>
  <c r="D147" i="24"/>
  <c r="D146" i="24"/>
  <c r="D9" i="22"/>
  <c r="D144" i="24"/>
  <c r="D145" i="24"/>
  <c r="D138" i="24"/>
  <c r="D134" i="24"/>
  <c r="D137" i="24"/>
  <c r="D133" i="24"/>
  <c r="D136" i="24"/>
  <c r="D139" i="24"/>
  <c r="D135" i="24"/>
  <c r="D109" i="24"/>
  <c r="D96" i="24"/>
  <c r="D102" i="24"/>
  <c r="D108" i="24"/>
  <c r="D98" i="24"/>
  <c r="D101" i="24"/>
  <c r="D107" i="24"/>
  <c r="D110" i="24"/>
  <c r="D97" i="24"/>
  <c r="D120" i="24"/>
  <c r="D116" i="24"/>
  <c r="D119" i="24"/>
  <c r="D115" i="24"/>
  <c r="D118" i="24"/>
  <c r="D121" i="24"/>
  <c r="D117" i="24"/>
  <c r="D100" i="24"/>
  <c r="D99" i="24"/>
  <c r="D91" i="24"/>
  <c r="D90" i="24"/>
  <c r="D83" i="24"/>
  <c r="D81" i="24"/>
  <c r="D84" i="24"/>
  <c r="D82" i="24"/>
  <c r="D85" i="24"/>
  <c r="D63" i="24"/>
  <c r="D56" i="24"/>
  <c r="D46" i="24"/>
  <c r="D48" i="24"/>
  <c r="D49" i="24"/>
  <c r="D47" i="24"/>
  <c r="D54" i="24"/>
  <c r="D59" i="24"/>
  <c r="D60" i="24"/>
  <c r="D55" i="24"/>
  <c r="D62" i="24"/>
  <c r="D61" i="24"/>
  <c r="D58" i="24"/>
  <c r="D154" i="24"/>
  <c r="D157" i="24"/>
  <c r="D153" i="24"/>
  <c r="D152" i="24"/>
  <c r="D158" i="24"/>
  <c r="D19" i="24"/>
  <c r="D156" i="24"/>
  <c r="D6" i="24"/>
  <c r="D28" i="24"/>
  <c r="D15" i="24"/>
  <c r="D26" i="24"/>
  <c r="D13" i="24"/>
  <c r="D24" i="24"/>
  <c r="D7" i="24"/>
  <c r="D18" i="24"/>
  <c r="D25" i="24"/>
  <c r="D16" i="24"/>
  <c r="D27" i="24"/>
  <c r="D5" i="24"/>
  <c r="D14" i="24"/>
  <c r="D17" i="24"/>
  <c r="D8" i="24"/>
  <c r="D13" i="23"/>
  <c r="D14" i="23"/>
  <c r="D16" i="23"/>
  <c r="D7" i="23"/>
  <c r="D13" i="19"/>
  <c r="D12" i="19"/>
  <c r="D15" i="19"/>
  <c r="D14" i="19"/>
  <c r="D17" i="19"/>
  <c r="D16" i="19"/>
  <c r="D19" i="19"/>
  <c r="D22" i="19"/>
  <c r="D18" i="19"/>
  <c r="D9" i="19"/>
  <c r="D8" i="19"/>
  <c r="D11" i="19"/>
  <c r="D10" i="19"/>
  <c r="D21" i="19"/>
  <c r="D20" i="19"/>
  <c r="D7" i="19"/>
  <c r="D6" i="19"/>
  <c r="D7" i="22"/>
  <c r="D8" i="22"/>
  <c r="D6" i="22"/>
  <c r="D18" i="22"/>
  <c r="D17" i="22"/>
  <c r="D16" i="22"/>
  <c r="D15" i="22"/>
  <c r="D23" i="21"/>
  <c r="D16" i="21"/>
  <c r="D15" i="21"/>
  <c r="D41" i="24" l="1"/>
  <c r="D92" i="24"/>
  <c r="D76" i="24"/>
  <c r="D50" i="24"/>
  <c r="D140" i="24"/>
  <c r="D8" i="23"/>
  <c r="D24" i="21"/>
  <c r="D17" i="21"/>
  <c r="D64" i="24"/>
  <c r="D29" i="24"/>
  <c r="D111" i="24"/>
  <c r="D148" i="24"/>
  <c r="D19" i="22"/>
  <c r="D10" i="22"/>
  <c r="D9" i="24"/>
  <c r="D24" i="19"/>
  <c r="D20" i="24"/>
  <c r="D159" i="24"/>
  <c r="D86" i="24"/>
  <c r="D103" i="24"/>
  <c r="D18" i="23"/>
  <c r="D122" i="24"/>
  <c r="D232" i="28"/>
</calcChain>
</file>

<file path=xl/sharedStrings.xml><?xml version="1.0" encoding="utf-8"?>
<sst xmlns="http://schemas.openxmlformats.org/spreadsheetml/2006/main" count="2974" uniqueCount="1421">
  <si>
    <t>Total number of household members by age and gender</t>
  </si>
  <si>
    <t>Are there any of your family members that are not living with you currently but will join you in the next 6 months?</t>
  </si>
  <si>
    <t>Is this a single-headed household?</t>
  </si>
  <si>
    <t>How many pregnant and/or lactating women are there in the household?</t>
  </si>
  <si>
    <t>How many people with PHYSICAL and/or MENTAL impairments are there in your household?</t>
  </si>
  <si>
    <t>Why did you leave your place of origin?</t>
  </si>
  <si>
    <t>How long ago did you first leave your place of origin?</t>
  </si>
  <si>
    <t>When did you arrive at this location?</t>
  </si>
  <si>
    <t>What was your main motivation for moving to this settlement?</t>
  </si>
  <si>
    <t>Name of head of household</t>
  </si>
  <si>
    <t>Phone number of head of household</t>
  </si>
  <si>
    <t>What is your land tenure status now?</t>
  </si>
  <si>
    <t>Please specify</t>
  </si>
  <si>
    <t>Do you have a certificate proving your land status?</t>
  </si>
  <si>
    <t>Do you feel secure on your land?</t>
  </si>
  <si>
    <t>Who else is living on your plot with you?</t>
  </si>
  <si>
    <t>Do you now consider this settlement your home?</t>
  </si>
  <si>
    <t>Have you ever faced threat of eviction in this settlement?</t>
  </si>
  <si>
    <t>Are you the original/first owner of this property?</t>
  </si>
  <si>
    <t>Is this a single headed household?,specify gender.</t>
  </si>
  <si>
    <t>What are your plans in the next 6 months?</t>
  </si>
  <si>
    <t>Under what conditions do you want to return?</t>
  </si>
  <si>
    <t>When you leave here, what are you going to do with your current shelter?</t>
  </si>
  <si>
    <t>Do you and/or any members of your household fear for physical safety?</t>
  </si>
  <si>
    <t>Where do you feel is unsafe for you and/or members of your household?</t>
  </si>
  <si>
    <t>How do you and/or members of your household cope with that?</t>
  </si>
  <si>
    <t>What type of security concern do you and/ or any members of your household experience?</t>
  </si>
  <si>
    <t>If no, was the shelter purchased or donated?</t>
  </si>
  <si>
    <t>If you are not the original owner, when did you purchase it (insert year)?</t>
  </si>
  <si>
    <t>For how much did you purchase it (US$)?</t>
  </si>
  <si>
    <t>Do you know anybody in this settlement that has sold their property?</t>
  </si>
  <si>
    <t>Do you know anybody in this settlement that rents their property?</t>
  </si>
  <si>
    <t>% of population with security concerns, by type</t>
  </si>
  <si>
    <t>If other please specify</t>
  </si>
  <si>
    <t>% of population with access to NFIs, by type</t>
  </si>
  <si>
    <t>What non-food items do you have?</t>
  </si>
  <si>
    <t>How many plastic sheets does the household have?</t>
  </si>
  <si>
    <t>How many jerrycans can you see that are usable/in use? Do not count items that are totally unusable.</t>
  </si>
  <si>
    <t>How many cooking pots do you see that are usable/in use? Only include cooking pots with a capacity of 5L or more. Do not count items that are unusable.</t>
  </si>
  <si>
    <t>How many wash basins do you see that are usable/in use? Only include wash basins with a capacity of 10L or more. Do not count items that are unusable.</t>
  </si>
  <si>
    <t>How many mats do you see that are usable/in use? Do not count items that are unusable.</t>
  </si>
  <si>
    <t>How many blankets do you see that are usable/in use? Do not count items that are unusable.</t>
  </si>
  <si>
    <t>How many knives do you see that are usable/in use? Do not count items that are unusable.</t>
  </si>
  <si>
    <t>% of population, by shelter typology</t>
  </si>
  <si>
    <t>What type of shelter is it?</t>
  </si>
  <si>
    <t>% of population, by reason for displacement</t>
  </si>
  <si>
    <t>Have you faced any problems with the host community?</t>
  </si>
  <si>
    <t>Do you have access to a market within walking distance?</t>
  </si>
  <si>
    <t>If yes, How far is it by walking in minutes?</t>
  </si>
  <si>
    <t>Where is the school facility located?</t>
  </si>
  <si>
    <t>What is your childrens primary type of schooling?</t>
  </si>
  <si>
    <t>Does your Household pay rent on the land you are living currently?</t>
  </si>
  <si>
    <t>If yes, how?</t>
  </si>
  <si>
    <t>If yes, what is the average amount you pay per month? US Dollars</t>
  </si>
  <si>
    <t>Have you received hygiene items in the last three months?</t>
  </si>
  <si>
    <t>if yes, what items have item have you received</t>
  </si>
  <si>
    <t>What items do you use to bathe?</t>
  </si>
  <si>
    <t>What do people in your household use to wash their hands?</t>
  </si>
  <si>
    <t>What fuel do you use for cooking?</t>
  </si>
  <si>
    <t>Where does your household collect fuel for cooking?</t>
  </si>
  <si>
    <t>Do you have access to a latrine within 50 meters of your shelter?</t>
  </si>
  <si>
    <t>If communal, on average how many HHs use this latrine?</t>
  </si>
  <si>
    <t>If yes, are the latrines separated by gender?</t>
  </si>
  <si>
    <t>If not where do you defecate?</t>
  </si>
  <si>
    <t xml:space="preserve">Do you dispose of your domestic wastes?How and where? </t>
  </si>
  <si>
    <t>What is your main source of water?</t>
  </si>
  <si>
    <t>What is the distance from your main water source in walking minutes?</t>
  </si>
  <si>
    <t>How long do you spend waiting in minutes?</t>
  </si>
  <si>
    <t>Is your main source reliable?</t>
  </si>
  <si>
    <t>If yes, how much in Somali Shillings for 20 litres?</t>
  </si>
  <si>
    <t>How</t>
  </si>
  <si>
    <t>Where</t>
  </si>
  <si>
    <t>How many?</t>
  </si>
  <si>
    <t>Settlement</t>
  </si>
  <si>
    <t>What is their quality?</t>
  </si>
  <si>
    <t>How useful are they?</t>
  </si>
  <si>
    <t>If sold, how much?</t>
  </si>
  <si>
    <t>What is the actual use of these plastic sheets?</t>
  </si>
  <si>
    <t>What is the total combined capacity of these jerrycans, in litres?</t>
  </si>
  <si>
    <t>What is the total capacity of all the worn out jerrycans, in litres?</t>
  </si>
  <si>
    <t>Ask the HH whether there are any other jerrycans that are not currently visible (e.g. because they are being used outside the HH), and if so how many litres they hold. Please provide the combined capacity in litres.</t>
  </si>
  <si>
    <t>How did the household obtain these jerrycans?</t>
  </si>
  <si>
    <t>How does the household use these jerrycans?</t>
  </si>
  <si>
    <t>If sold, how much in Somali Shillings?</t>
  </si>
  <si>
    <t>How did the household obtain these cooking pots?</t>
  </si>
  <si>
    <t>How does the household use these cooking pots?</t>
  </si>
  <si>
    <t>Ask the HH whether there are any other wash basins that are not currently visible (e.g. because they are being used outside the HH), and if so how many.</t>
  </si>
  <si>
    <t>How did the household obtain these wash basins?</t>
  </si>
  <si>
    <t>How does the household use these wash basins?</t>
  </si>
  <si>
    <t>What is the total capacity of the mats owned by the HH, in number of people? In other words, how many people can sleep comfortably on the mats at the same time?</t>
  </si>
  <si>
    <t>How many of the usable/in use mats are worn out or of poor quality? ("Worn out" means that the functionality of the mat is reduced or compromised, e.g. by a hole.)</t>
  </si>
  <si>
    <t>How many total people can comfortably sleep on all the worn out mats?</t>
  </si>
  <si>
    <t>Ask the HH whether there are any other mats that are not currently visible (e.g. because they are being used outside the HH), and if so how many people comfortably sleep on them.</t>
  </si>
  <si>
    <t>How did the household obtain these mats?</t>
  </si>
  <si>
    <t>How does the household use these mats?</t>
  </si>
  <si>
    <t>What is the total capacity of the blankets owned by the HH, in number of people? In other words, how many people can comfortably use the blankets at the same time?</t>
  </si>
  <si>
    <t>What is the total capacity of the all worn out blankets, in people?</t>
  </si>
  <si>
    <t>Ask the HH whether there are any other blankets that are not currently visible (e.g. because they are being used outside the HH), and if so how many.</t>
  </si>
  <si>
    <t>How did the household obtain these blankets?</t>
  </si>
  <si>
    <t>How does the household use these blankets?</t>
  </si>
  <si>
    <t>How many of the usable/in use knives are worn out or of poor quality? (Worn out means that the functionality of the knife is reduced or compromised, e.g. by bluntness.)</t>
  </si>
  <si>
    <t>Ask the HH whether there are any other knives that are not currently visible (e.g. because they are being used outside the HH), and if so how many.</t>
  </si>
  <si>
    <t>How did the household obtain these knives?</t>
  </si>
  <si>
    <t>How does the household use these knives?</t>
  </si>
  <si>
    <t>How often do you travel to the market per week?</t>
  </si>
  <si>
    <t>If yes, what kind of items are sold there?</t>
  </si>
  <si>
    <t>% of population with access to functioning basic services, by type</t>
  </si>
  <si>
    <t>Is there a fee for your children to go to school?</t>
  </si>
  <si>
    <t>Yes</t>
  </si>
  <si>
    <t>No</t>
  </si>
  <si>
    <t>Awdal</t>
  </si>
  <si>
    <t>Bakool</t>
  </si>
  <si>
    <t>Banaadir</t>
  </si>
  <si>
    <t>Bari</t>
  </si>
  <si>
    <t>Bay</t>
  </si>
  <si>
    <t>Galguduud</t>
  </si>
  <si>
    <t>Gedo</t>
  </si>
  <si>
    <t>Hiiraan</t>
  </si>
  <si>
    <t>Middle Juba</t>
  </si>
  <si>
    <t>Lower Juba</t>
  </si>
  <si>
    <t>Mudug</t>
  </si>
  <si>
    <t>Nugaal</t>
  </si>
  <si>
    <t>Sanaag</t>
  </si>
  <si>
    <t>Middle Shabelle</t>
  </si>
  <si>
    <t>Lower Shabelle</t>
  </si>
  <si>
    <t>Sool</t>
  </si>
  <si>
    <t>Togdheer</t>
  </si>
  <si>
    <t>Woqooyi Galbeed</t>
  </si>
  <si>
    <t>Region</t>
  </si>
  <si>
    <t>Baki</t>
  </si>
  <si>
    <t>Borama</t>
  </si>
  <si>
    <t>Lughaya</t>
  </si>
  <si>
    <t>Saylac</t>
  </si>
  <si>
    <t>Xuddur</t>
  </si>
  <si>
    <t>Rabdhuure</t>
  </si>
  <si>
    <t>Tiyeegloow</t>
  </si>
  <si>
    <t>Waajid</t>
  </si>
  <si>
    <t>Abdiaziz</t>
  </si>
  <si>
    <t>Bondhere</t>
  </si>
  <si>
    <t>Daynile</t>
  </si>
  <si>
    <t>Dharkenley</t>
  </si>
  <si>
    <t>Hamar-Jajab</t>
  </si>
  <si>
    <t>Hamar-Weyne</t>
  </si>
  <si>
    <t>Hodan</t>
  </si>
  <si>
    <t>Howl-Wadag</t>
  </si>
  <si>
    <t>Huriwaa</t>
  </si>
  <si>
    <t>Kaaraan</t>
  </si>
  <si>
    <t>Shibis</t>
  </si>
  <si>
    <t>Shangaani</t>
  </si>
  <si>
    <t>Waabari</t>
  </si>
  <si>
    <t>Wadajir</t>
  </si>
  <si>
    <t>Wardhiigley</t>
  </si>
  <si>
    <t>Yaaqshiid</t>
  </si>
  <si>
    <t>Banairad</t>
  </si>
  <si>
    <t>Bender-Bayla</t>
  </si>
  <si>
    <t>Bosaso</t>
  </si>
  <si>
    <t>Caluula</t>
  </si>
  <si>
    <t>Iskushuban</t>
  </si>
  <si>
    <t>Qandala</t>
  </si>
  <si>
    <t>Qardho</t>
  </si>
  <si>
    <t>Baidoa</t>
  </si>
  <si>
    <t>Buurhakaba</t>
  </si>
  <si>
    <t>Diinsoor</t>
  </si>
  <si>
    <t>Qasahdhere</t>
  </si>
  <si>
    <t>Caabudwaq</t>
  </si>
  <si>
    <t>Cadaado</t>
  </si>
  <si>
    <t>Ceelbuur</t>
  </si>
  <si>
    <t>Ceeldheer</t>
  </si>
  <si>
    <t>Dhusamareb</t>
  </si>
  <si>
    <t>Galhareri</t>
  </si>
  <si>
    <t>Galgaduud</t>
  </si>
  <si>
    <t>Baardheere</t>
  </si>
  <si>
    <t>Beled_Hawo</t>
  </si>
  <si>
    <t>Ceelwaaq</t>
  </si>
  <si>
    <t>Doolow</t>
  </si>
  <si>
    <t>Garbahaarreey</t>
  </si>
  <si>
    <t>Luuq</t>
  </si>
  <si>
    <t>Beledweyne</t>
  </si>
  <si>
    <t>Buuloburde</t>
  </si>
  <si>
    <t>Jalalaqsi</t>
  </si>
  <si>
    <t>Mahas</t>
  </si>
  <si>
    <t>Hiran</t>
  </si>
  <si>
    <t>Buaale</t>
  </si>
  <si>
    <t>Jilib</t>
  </si>
  <si>
    <t>Sakow</t>
  </si>
  <si>
    <t>Afmadow</t>
  </si>
  <si>
    <t>Xagar</t>
  </si>
  <si>
    <t>Badhaadhe</t>
  </si>
  <si>
    <t>Jamaame</t>
  </si>
  <si>
    <t>Kismaayo</t>
  </si>
  <si>
    <t>Gaalkacyo</t>
  </si>
  <si>
    <t>Galdogob</t>
  </si>
  <si>
    <t>Harardheere</t>
  </si>
  <si>
    <t>Hobyo</t>
  </si>
  <si>
    <t>Jariiban</t>
  </si>
  <si>
    <t>Burtinle</t>
  </si>
  <si>
    <t>Garoowe</t>
  </si>
  <si>
    <t>Eyl</t>
  </si>
  <si>
    <t>Ceel-Afweyn</t>
  </si>
  <si>
    <t>Ceerigaabo</t>
  </si>
  <si>
    <t>Dhahar</t>
  </si>
  <si>
    <t>Laasqoray</t>
  </si>
  <si>
    <t>Aadan_Yabaal</t>
  </si>
  <si>
    <t>Balcad</t>
  </si>
  <si>
    <t>Cadale</t>
  </si>
  <si>
    <t>Jowhar</t>
  </si>
  <si>
    <t>Afgoi</t>
  </si>
  <si>
    <t>Baraawe</t>
  </si>
  <si>
    <t>Kurtunwarey</t>
  </si>
  <si>
    <t>Marka</t>
  </si>
  <si>
    <t>Qoriyoleey</t>
  </si>
  <si>
    <t>Sablaale</t>
  </si>
  <si>
    <t>Walaweyn</t>
  </si>
  <si>
    <t>Caynaba</t>
  </si>
  <si>
    <t>Laascaanood</t>
  </si>
  <si>
    <t>Taleex</t>
  </si>
  <si>
    <t>Xudun</t>
  </si>
  <si>
    <t>Burao</t>
  </si>
  <si>
    <t>Buuhoodle</t>
  </si>
  <si>
    <t>Oodwayne</t>
  </si>
  <si>
    <t>Sheikh</t>
  </si>
  <si>
    <t>Hargeisat</t>
  </si>
  <si>
    <t>Gabiley</t>
  </si>
  <si>
    <t>Berbera</t>
  </si>
  <si>
    <t>Insecurity</t>
  </si>
  <si>
    <t>Livelihoods</t>
  </si>
  <si>
    <t>Other</t>
  </si>
  <si>
    <t>Druration</t>
  </si>
  <si>
    <t>Frequencies</t>
  </si>
  <si>
    <t>Security</t>
  </si>
  <si>
    <t>Shelter</t>
  </si>
  <si>
    <t>Motivation factor</t>
  </si>
  <si>
    <t>Plans in the next 6 months</t>
  </si>
  <si>
    <t>Conditions to return</t>
  </si>
  <si>
    <t>What to do with current shelter</t>
  </si>
  <si>
    <t>Sell</t>
  </si>
  <si>
    <t>Take with you</t>
  </si>
  <si>
    <t>If other,Please specify</t>
  </si>
  <si>
    <t>If you will sell, how much do you think it is in US Dollars?</t>
  </si>
  <si>
    <t>Amount</t>
  </si>
  <si>
    <t>Fequency</t>
  </si>
  <si>
    <t>USD  &gt;20</t>
  </si>
  <si>
    <t>USD  20 - 39</t>
  </si>
  <si>
    <t>USD  40-59</t>
  </si>
  <si>
    <t>USD  60-79</t>
  </si>
  <si>
    <t>USD  80-99</t>
  </si>
  <si>
    <t>USD  100-119</t>
  </si>
  <si>
    <t>USD  120-139</t>
  </si>
  <si>
    <t>USD  140-159</t>
  </si>
  <si>
    <t>USD  160-189</t>
  </si>
  <si>
    <t>USD  &gt;189</t>
  </si>
  <si>
    <t>SURVEY NAME : SOM_ShelterClusterMEFramework_Registration_Baseline_Core_8June SUPERVISOR : Martijn Goddeeris</t>
  </si>
  <si>
    <t>Filter Expression : None</t>
  </si>
  <si>
    <t xml:space="preserve"> ID</t>
  </si>
  <si>
    <t>CREATED BY</t>
  </si>
  <si>
    <t>SURVEY NAME</t>
  </si>
  <si>
    <t>SURVEY VERSION</t>
  </si>
  <si>
    <t>START DATE</t>
  </si>
  <si>
    <t>START TIME</t>
  </si>
  <si>
    <t>END DATE</t>
  </si>
  <si>
    <t>END TIME</t>
  </si>
  <si>
    <t>LATITUDE</t>
  </si>
  <si>
    <t>LONGITUDE</t>
  </si>
  <si>
    <t>ACCURACY</t>
  </si>
  <si>
    <t>ALTITUDE</t>
  </si>
  <si>
    <t>SUBMISSION DATE</t>
  </si>
  <si>
    <t>SUBMISSION TIME</t>
  </si>
  <si>
    <t>What is the survey about?</t>
  </si>
  <si>
    <t>In which region is this assessment being captured?</t>
  </si>
  <si>
    <t>District</t>
  </si>
  <si>
    <t>Family members: male 0-4 years</t>
  </si>
  <si>
    <t>Family members: male 5-11 years</t>
  </si>
  <si>
    <t>Family members: male 12-17 years</t>
  </si>
  <si>
    <t>Family members: male 18-24 years</t>
  </si>
  <si>
    <t>Family members: male 25-59 years</t>
  </si>
  <si>
    <t>Family members: male 60 and more years</t>
  </si>
  <si>
    <t>Total male members of the family</t>
  </si>
  <si>
    <t>Family members: female 0-4 years</t>
  </si>
  <si>
    <t>Family members: female 5-11 years</t>
  </si>
  <si>
    <t>Family members: female 12-17 years</t>
  </si>
  <si>
    <t>Family members: female 18-24 years</t>
  </si>
  <si>
    <t>Family members: female 25-59 years</t>
  </si>
  <si>
    <t>Family members: female 60 and more years</t>
  </si>
  <si>
    <t>Total female members of the family</t>
  </si>
  <si>
    <t>What is your region of origin?</t>
  </si>
  <si>
    <t>If you are going to stay in current location (here), what is the reason?</t>
  </si>
  <si>
    <t>Is there any obstacle to remaining in your present location permanently?</t>
  </si>
  <si>
    <t>How long will you stay here?</t>
  </si>
  <si>
    <t>If you are going to relocate in the same district, what is the reason?</t>
  </si>
  <si>
    <t>If you sell, how much do you think it will be worth in US Dollars?</t>
  </si>
  <si>
    <t>How long will you stay in the same district?</t>
  </si>
  <si>
    <t>If you are going to relocate elsewhere, what is the reason?</t>
  </si>
  <si>
    <t>How much does your household SPEND per day in US Dollars?</t>
  </si>
  <si>
    <t>Food</t>
  </si>
  <si>
    <t>Water</t>
  </si>
  <si>
    <t>Shelter Items/Material</t>
  </si>
  <si>
    <t>Health</t>
  </si>
  <si>
    <t>Education</t>
  </si>
  <si>
    <t>Firewood/charcoal</t>
  </si>
  <si>
    <t>NFI</t>
  </si>
  <si>
    <t>Rent of land</t>
  </si>
  <si>
    <t>What form of livelihood is your households main form of income?</t>
  </si>
  <si>
    <t>Where is your households main source of livelihood?</t>
  </si>
  <si>
    <t>How many minutes does it take you to get to your households main source of livelihood?</t>
  </si>
  <si>
    <t>How much income does your Household EARN per day in US Dollars?</t>
  </si>
  <si>
    <t>How many days per month does your household work?</t>
  </si>
  <si>
    <t>Is the owners plot of land being used for crops?</t>
  </si>
  <si>
    <t>Is the owners plot of land being used for holding animals?</t>
  </si>
  <si>
    <t>How would you describe your relationship with the host community over the past year? (very good, good, fair, bad, very bad, don't know)</t>
  </si>
  <si>
    <t>Do you interact with the local community?</t>
  </si>
  <si>
    <t>If yes, What is the main way you interact with the local community?</t>
  </si>
  <si>
    <t>If yes, what issues have you faced?</t>
  </si>
  <si>
    <t>What would be most useful to meet your SHELTER immediate needs?</t>
  </si>
  <si>
    <t>Other shelter needs</t>
  </si>
  <si>
    <t>Have you completed any shelter specific trainings in the last 6 months</t>
  </si>
  <si>
    <t>Were you and/or members of your hosuehold involved in the shelter planning process</t>
  </si>
  <si>
    <t>If yes, please specify</t>
  </si>
  <si>
    <t>How did you get the shelter you are living in now?</t>
  </si>
  <si>
    <t>If you built your own, how did you get materials?</t>
  </si>
  <si>
    <t>If you built your shelter by own, how did you get labor?</t>
  </si>
  <si>
    <t>Has the owner upgraded their shelter?</t>
  </si>
  <si>
    <t>If no, Why not?</t>
  </si>
  <si>
    <t>How has the owner upgraded their shelters?</t>
  </si>
  <si>
    <t>Does your shelter require improvements?</t>
  </si>
  <si>
    <t>What can be done to improve your structure?</t>
  </si>
  <si>
    <t>If you were provided material support would you be able to upgrade your shelter?</t>
  </si>
  <si>
    <t>If you were provided financial support would you be able to upgrade your shelter?</t>
  </si>
  <si>
    <t>If you were provided techinical support would you be able to upgrade your shelter?</t>
  </si>
  <si>
    <t>What kind of natural resources are locally available for construction?</t>
  </si>
  <si>
    <t>What Kind of Shelter would you like to live in?</t>
  </si>
  <si>
    <t>Other shelter to live in.</t>
  </si>
  <si>
    <t>Have you received any shelter support in this settlement?</t>
  </si>
  <si>
    <t>Are you satisfied with the shelter assistance you received?</t>
  </si>
  <si>
    <t>What support have you received?</t>
  </si>
  <si>
    <t>What kind of organisation provided this support?</t>
  </si>
  <si>
    <t>How long did you have to wait at the distribution point for your assistance?</t>
  </si>
  <si>
    <t>Rain</t>
  </si>
  <si>
    <t>Wind</t>
  </si>
  <si>
    <t>Temperature</t>
  </si>
  <si>
    <t>Land</t>
  </si>
  <si>
    <t>Space</t>
  </si>
  <si>
    <t>Privacy</t>
  </si>
  <si>
    <t>Thefts / Burglary</t>
  </si>
  <si>
    <t>Violence / Aggression</t>
  </si>
  <si>
    <t>Where do you take a bath/maintain body cleanliness?</t>
  </si>
  <si>
    <t>Other hygiene items</t>
  </si>
  <si>
    <t>IF yes, Is the latrine private or communal?</t>
  </si>
  <si>
    <t>Do you dispose of your domestic wastes?</t>
  </si>
  <si>
    <t>How many of the usable/in use jerrycans are worn out or of poor quality? (Worn out means that the functionality of the jerrycan is reduced or compromised, e.g. by a hole.)</t>
  </si>
  <si>
    <t>How many of the usable/in use cooking pots are worn out or of poor quality? (Worn out means that the functionality of the pot is reduced or compromised, e.g. by a hole.)</t>
  </si>
  <si>
    <t>Ask the HH whether there are any other cooking pots that are not currently visible (e.g. because they are being used outside the HH), and if so how many.</t>
  </si>
  <si>
    <t>How many of the usable/in use wash basins are worn out or of poor quality? (Worn out means that the functionality of the wash basin is reduced or compromised, e.g. by a hole.)</t>
  </si>
  <si>
    <t>How many of the usable/in use mats are worn out or of poor quality? (Worn out means that the functionality of the mat is reduced or compromised, e.g. by a hole.)</t>
  </si>
  <si>
    <t>How many of the usable/in use blankets are worn out or of poor quality? (Worn out means that the functionality of the blanket is reduced or compromised, e.g. by a hole.)</t>
  </si>
  <si>
    <t>Other water type</t>
  </si>
  <si>
    <t>Do you use this water source for:</t>
  </si>
  <si>
    <t>Water source1 other use</t>
  </si>
  <si>
    <t>Do you pay for water?</t>
  </si>
  <si>
    <t>How often do you collect water for your home per day?</t>
  </si>
  <si>
    <t>How do you transport the water to your home?</t>
  </si>
  <si>
    <t>How many litres of water are available in the HH per day?</t>
  </si>
  <si>
    <t>Do you use the same container for transport and storage?</t>
  </si>
  <si>
    <t>Do you treat your drinking water?</t>
  </si>
  <si>
    <t>How?</t>
  </si>
  <si>
    <t>What is your primary source of light?</t>
  </si>
  <si>
    <t>Do any of your children between 5-17 years attend school?</t>
  </si>
  <si>
    <t>Boys between 5 and 17 attending school</t>
  </si>
  <si>
    <t>Girls between 5 and 17 attending school</t>
  </si>
  <si>
    <t>if yes, how much in US Dollars per month?</t>
  </si>
  <si>
    <t>How many structures (tents/buuls/houses) are their present on the plot?</t>
  </si>
  <si>
    <t>Please specify the use of your first shelter</t>
  </si>
  <si>
    <t>Other shelter 1 use</t>
  </si>
  <si>
    <t>Please specify the use of your second shelter</t>
  </si>
  <si>
    <t>Other shelter 2 use</t>
  </si>
  <si>
    <t>Please specify the use of your third shelter</t>
  </si>
  <si>
    <t>Please specify the use of your fourth shelter</t>
  </si>
  <si>
    <t>Please specify the use of your fifth shelter</t>
  </si>
  <si>
    <t>Please specify the use of your sixth shelter</t>
  </si>
  <si>
    <t>What is the age of the permanent house in months?</t>
  </si>
  <si>
    <t>Can you see daylight through the roof of the house?</t>
  </si>
  <si>
    <t>Are there any separated sleeping spaces?</t>
  </si>
  <si>
    <t>Describe the house conditions</t>
  </si>
  <si>
    <t>Can you lock the door from inside the house?</t>
  </si>
  <si>
    <t>Can you lock the door from outside the house?</t>
  </si>
  <si>
    <t>Can you lock the window?</t>
  </si>
  <si>
    <t>Is there a physical barrier/fence around the plot?</t>
  </si>
  <si>
    <t>What is the age of the tent in months?</t>
  </si>
  <si>
    <t>Please describe the type of the tent</t>
  </si>
  <si>
    <t>The tent has been improved by the HH?</t>
  </si>
  <si>
    <t>Please explain how</t>
  </si>
  <si>
    <t>Describe the tent conditions</t>
  </si>
  <si>
    <t>What is the age of the buul in months?</t>
  </si>
  <si>
    <t>Does the buul have more than one layer ?</t>
  </si>
  <si>
    <t>Does the buul have a door?</t>
  </si>
  <si>
    <t>Can you lock the door from inside the buul</t>
  </si>
  <si>
    <t>Can you lock the door from outside the buul</t>
  </si>
  <si>
    <t>Do you see any big hole in buul coverage?</t>
  </si>
  <si>
    <t>Can you see daylight through the roof of the buul?</t>
  </si>
  <si>
    <t>Are there any separated sleeping spaces ?</t>
  </si>
  <si>
    <t>Which are the materials used to build buul's floor</t>
  </si>
  <si>
    <t>Which are the materials used to build buul's internal structure?</t>
  </si>
  <si>
    <t>Which are the materials used to build Shelter walls and Roof?</t>
  </si>
  <si>
    <t>Describe the buul conditions</t>
  </si>
  <si>
    <t>What is the age of the shelter in months?</t>
  </si>
  <si>
    <t>What kind of shelter is the family currently living in?</t>
  </si>
  <si>
    <t>Does the Shelter have a door ?</t>
  </si>
  <si>
    <t>Can you lock the door from inside</t>
  </si>
  <si>
    <t>Can you lock the door from outside</t>
  </si>
  <si>
    <t>Which are the materials used to build Shelter floor?</t>
  </si>
  <si>
    <t>Which are the materials used to build Shelter internal structure ?</t>
  </si>
  <si>
    <t>Which are the materials used to build Shelter walls?</t>
  </si>
  <si>
    <t>Which are the materials used to build Shelter roof?</t>
  </si>
  <si>
    <t>Please specify the dimension of the shelter: width in meters</t>
  </si>
  <si>
    <t>Please specify the dimension of the shelter: length in meters</t>
  </si>
  <si>
    <t>Please specify the dimension of the shelter: height in meters</t>
  </si>
  <si>
    <t>Select one of the categories that best describes the CURRENT shelter conditions</t>
  </si>
  <si>
    <t>Please take a picture of the main shelter</t>
  </si>
  <si>
    <t>family_join_next_6mnths</t>
  </si>
  <si>
    <t>household_type</t>
  </si>
  <si>
    <t>expenditure_price</t>
  </si>
  <si>
    <t>current_livelihood</t>
  </si>
  <si>
    <t>hh_main_source_livelihood</t>
  </si>
  <si>
    <t>hh_main_source_livelihood_minutes</t>
  </si>
  <si>
    <t>income_value_US_DOLLARS</t>
  </si>
  <si>
    <t>payment_amount</t>
  </si>
  <si>
    <t>market</t>
  </si>
  <si>
    <t>TRAVEL_MARKET_PER_WEEK</t>
  </si>
  <si>
    <t>kind_of_items_sold</t>
  </si>
  <si>
    <t>what_issues</t>
  </si>
  <si>
    <t>purchase_price</t>
  </si>
  <si>
    <t>shelter_need</t>
  </si>
  <si>
    <t>SHELTER_PLANNING_INVOLVE</t>
  </si>
  <si>
    <t>shelter_upgrade_how</t>
  </si>
  <si>
    <t>collect_fuel_where</t>
  </si>
  <si>
    <t>latrine_access</t>
  </si>
  <si>
    <t>private_or_communal_latrine</t>
  </si>
  <si>
    <t>how_many_use_the_latrine</t>
  </si>
  <si>
    <t>seperated_by_gender</t>
  </si>
  <si>
    <t>where_defecate</t>
  </si>
  <si>
    <t>waste_how</t>
  </si>
  <si>
    <t>waste_where</t>
  </si>
  <si>
    <t>current_nfi_item</t>
  </si>
  <si>
    <t>plastic_sheet_quality</t>
  </si>
  <si>
    <t>plastic_sheet_how_usefull</t>
  </si>
  <si>
    <t>plastic_sheet_sold_price</t>
  </si>
  <si>
    <t>USABLE_JERRYCANS</t>
  </si>
  <si>
    <t>USABLE_JERRYCANS_CAPACITY</t>
  </si>
  <si>
    <t>POOR_QUALITY_JERRYCANS</t>
  </si>
  <si>
    <t>WORNOUT_JERRYCANS_CAPACITY</t>
  </si>
  <si>
    <t>JERRYCANS_OUTSIDE_HH_CAPACITY</t>
  </si>
  <si>
    <t>JERRYCANS_recieved_obtain</t>
  </si>
  <si>
    <t>JERRYCANS_recieved_actual_use</t>
  </si>
  <si>
    <t>JERRYCANS_recieved_actual_use_sold</t>
  </si>
  <si>
    <t>USABLE_COOKING_POTS</t>
  </si>
  <si>
    <t>POOR_QUALITY_COOKING_POTS</t>
  </si>
  <si>
    <t>COOKING_POTS_OUSTIDE_HH</t>
  </si>
  <si>
    <t>COOKING_POTS_recieved_obtain</t>
  </si>
  <si>
    <t>COOKING_POTS_recieved_actual_use</t>
  </si>
  <si>
    <t>COOKING_POTS_recieved_actual_use_sold</t>
  </si>
  <si>
    <t>USABLE_WASH_BASINS</t>
  </si>
  <si>
    <t>POOR_QUALITY_WASH_BASINS</t>
  </si>
  <si>
    <t>WASH_BASINS_OUSTIDE_HH</t>
  </si>
  <si>
    <t>WASH_BASIN_recieved_obtain</t>
  </si>
  <si>
    <t>WASH_BASIN_recieved_actual_use</t>
  </si>
  <si>
    <t>WASH_BASIN_recieved_actual_use_sold</t>
  </si>
  <si>
    <t>USABLE_MATS</t>
  </si>
  <si>
    <t>MAT_CAPACITY</t>
  </si>
  <si>
    <t>POOR_QUALITY_MATS</t>
  </si>
  <si>
    <t>WORNOUT_MAT1_CAPACITY</t>
  </si>
  <si>
    <t>MATS_OUSTIDE_HH</t>
  </si>
  <si>
    <t>MATS_recieved_obtain</t>
  </si>
  <si>
    <t>MATS_recieved_actual_use</t>
  </si>
  <si>
    <t>MATS_recieved_actual_use_sold</t>
  </si>
  <si>
    <t>USABLE_BLANKETS</t>
  </si>
  <si>
    <t>BLANKET_CAPACITY</t>
  </si>
  <si>
    <t>POOR_QUALITY_BLANKETS</t>
  </si>
  <si>
    <t>WORNOUT_BLANKET1_CAPACITY</t>
  </si>
  <si>
    <t>BLANKETS_OUSTIDE_HH</t>
  </si>
  <si>
    <t>BLANKETS_recieved_obtain</t>
  </si>
  <si>
    <t>BLANKETS_recieved_actual_use</t>
  </si>
  <si>
    <t>BLANKETS_recieved_actual_use_sold</t>
  </si>
  <si>
    <t>USABLE_KNIVES</t>
  </si>
  <si>
    <t>POOR_QUALITY_KNIVES</t>
  </si>
  <si>
    <t>KNIVES_OUSTIDE_HH</t>
  </si>
  <si>
    <t>KNIVES_recieved_obtain</t>
  </si>
  <si>
    <t>KNIVES_recieved_actual_use</t>
  </si>
  <si>
    <t>KNIVES_recieved_actual_use_sold</t>
  </si>
  <si>
    <t>source_1_type</t>
  </si>
  <si>
    <t>Water_Source_1_distance</t>
  </si>
  <si>
    <t>Water_source_1_use</t>
  </si>
  <si>
    <t>source_1_distance_value</t>
  </si>
  <si>
    <t>Water_main_Reliable</t>
  </si>
  <si>
    <t>source_pay</t>
  </si>
  <si>
    <t>water_collect_drinking_water</t>
  </si>
  <si>
    <t>water_transport_drinking_water</t>
  </si>
  <si>
    <t>water_container_transport_and_storage</t>
  </si>
  <si>
    <t>water_treatement</t>
  </si>
  <si>
    <t>water_treatement_how</t>
  </si>
  <si>
    <t>fear_safety</t>
  </si>
  <si>
    <t>where_unsafe</t>
  </si>
  <si>
    <t>how_if_unsafe</t>
  </si>
  <si>
    <t>source_light</t>
  </si>
  <si>
    <t>child_attend_school</t>
  </si>
  <si>
    <t>school_location</t>
  </si>
  <si>
    <t>any_fee_paid</t>
  </si>
  <si>
    <t>fee_cost</t>
  </si>
  <si>
    <t>shelter_type</t>
  </si>
  <si>
    <t>shelter_number</t>
  </si>
  <si>
    <t>permanent_house_age</t>
  </si>
  <si>
    <t>daylight_through_roof</t>
  </si>
  <si>
    <t>separated_sleeping_spaces</t>
  </si>
  <si>
    <t>house_conditions</t>
  </si>
  <si>
    <t>lock_door_inside</t>
  </si>
  <si>
    <t>lock_door_outside</t>
  </si>
  <si>
    <t>lock_window</t>
  </si>
  <si>
    <t>physical_barrier</t>
  </si>
  <si>
    <t>tent_age</t>
  </si>
  <si>
    <t>tent_type</t>
  </si>
  <si>
    <t>shelter_improved</t>
  </si>
  <si>
    <t>tent_conditions</t>
  </si>
  <si>
    <t>buul_layers</t>
  </si>
  <si>
    <t>buul_door</t>
  </si>
  <si>
    <t>buul_door_lock_inside</t>
  </si>
  <si>
    <t>buul_door_lock_outside</t>
  </si>
  <si>
    <t>buul_coverage</t>
  </si>
  <si>
    <t>buul_materials_floor</t>
  </si>
  <si>
    <t>buul_materials_structure</t>
  </si>
  <si>
    <t>buul_materials_wall_roof</t>
  </si>
  <si>
    <t>buul_conditions</t>
  </si>
  <si>
    <t>shelter_kind</t>
  </si>
  <si>
    <t>shelter_materials_floor</t>
  </si>
  <si>
    <t>shelter_materials_structure</t>
  </si>
  <si>
    <t>shelter_materials_wall</t>
  </si>
  <si>
    <t>shelter_materials_roof</t>
  </si>
  <si>
    <t>shelter_condition</t>
  </si>
  <si>
    <t>what_security_concern</t>
  </si>
  <si>
    <t>Private</t>
  </si>
  <si>
    <t>Burn</t>
  </si>
  <si>
    <t>Borehole</t>
  </si>
  <si>
    <t>Washing</t>
  </si>
  <si>
    <t>Reliable</t>
  </si>
  <si>
    <t>Bucket</t>
  </si>
  <si>
    <t>Boiling</t>
  </si>
  <si>
    <t>Buul</t>
  </si>
  <si>
    <t>Soap</t>
  </si>
  <si>
    <t>Communal</t>
  </si>
  <si>
    <t>Throw</t>
  </si>
  <si>
    <t>Animal(s)</t>
  </si>
  <si>
    <t>River</t>
  </si>
  <si>
    <t>Unreliable</t>
  </si>
  <si>
    <t>Chlorination</t>
  </si>
  <si>
    <t>Theft</t>
  </si>
  <si>
    <t>Reasons for staying</t>
  </si>
  <si>
    <t>Obtacles of remainning to present place</t>
  </si>
  <si>
    <t>Frequency</t>
  </si>
  <si>
    <t>More than 1 year</t>
  </si>
  <si>
    <t>Less than 1 year</t>
  </si>
  <si>
    <t>Duration of stay here</t>
  </si>
  <si>
    <t>Duration of stay  in same district</t>
  </si>
  <si>
    <t>USD  &lt;20</t>
  </si>
  <si>
    <t>Elsewhere  relocation reason</t>
  </si>
  <si>
    <t>Expenditure  rank  item</t>
  </si>
  <si>
    <t>%Freq</t>
  </si>
  <si>
    <t>Total</t>
  </si>
  <si>
    <t>31-60</t>
  </si>
  <si>
    <t>61-90</t>
  </si>
  <si>
    <t>91-120</t>
  </si>
  <si>
    <t>121-150</t>
  </si>
  <si>
    <t>&gt;150</t>
  </si>
  <si>
    <t>USD 10-20</t>
  </si>
  <si>
    <t>USD 21-30</t>
  </si>
  <si>
    <t>USD 31-40</t>
  </si>
  <si>
    <t>USD 41-50</t>
  </si>
  <si>
    <t>USD &gt;50</t>
  </si>
  <si>
    <t>USD &lt;10</t>
  </si>
  <si>
    <t>5-10 days</t>
  </si>
  <si>
    <t>11-15 days</t>
  </si>
  <si>
    <t>16-20 days</t>
  </si>
  <si>
    <t>21-25 days</t>
  </si>
  <si>
    <t>26-30 days</t>
  </si>
  <si>
    <t>% Frequency</t>
  </si>
  <si>
    <t>Cash</t>
  </si>
  <si>
    <t>Average Amount</t>
  </si>
  <si>
    <t>Grains</t>
  </si>
  <si>
    <t>Vegetable</t>
  </si>
  <si>
    <t>How would you describe your relationship with the host community over the past year?</t>
  </si>
  <si>
    <t>Good</t>
  </si>
  <si>
    <t>Fair</t>
  </si>
  <si>
    <t>Bad</t>
  </si>
  <si>
    <t>In conversation</t>
  </si>
  <si>
    <t>Host problems</t>
  </si>
  <si>
    <t>Market</t>
  </si>
  <si>
    <t>Fighting</t>
  </si>
  <si>
    <t>Robbery</t>
  </si>
  <si>
    <t>Land tenure status</t>
  </si>
  <si>
    <t>Own house, rent-free lot with consent of owner</t>
  </si>
  <si>
    <t>Consider your home</t>
  </si>
  <si>
    <t>Anybodyelse living with you plot</t>
  </si>
  <si>
    <t>Friends</t>
  </si>
  <si>
    <t>Family</t>
  </si>
  <si>
    <t>Renters</t>
  </si>
  <si>
    <t xml:space="preserve">Are you the original/first owner of this property? </t>
  </si>
  <si>
    <t>Original owner</t>
  </si>
  <si>
    <t>Purchased</t>
  </si>
  <si>
    <t>Donated</t>
  </si>
  <si>
    <t>Not original owner</t>
  </si>
  <si>
    <t>Anybody sold property</t>
  </si>
  <si>
    <t>Anybody rent property</t>
  </si>
  <si>
    <t>Own</t>
  </si>
  <si>
    <t>Hired</t>
  </si>
  <si>
    <t>Community</t>
  </si>
  <si>
    <t>Shelter now labor</t>
  </si>
  <si>
    <t>Extension</t>
  </si>
  <si>
    <t>Partition</t>
  </si>
  <si>
    <t>Decoration</t>
  </si>
  <si>
    <t>Shelter material provided</t>
  </si>
  <si>
    <t>Shelter financial provided</t>
  </si>
  <si>
    <t>Shelter technical provided</t>
  </si>
  <si>
    <t>Wood</t>
  </si>
  <si>
    <t>Grass</t>
  </si>
  <si>
    <t>Sand</t>
  </si>
  <si>
    <t>Soil</t>
  </si>
  <si>
    <t>Stone</t>
  </si>
  <si>
    <t>Shelter local resources</t>
  </si>
  <si>
    <t>Received shelter support</t>
  </si>
  <si>
    <t>SATISFIED WITH SHELTER ASSIST</t>
  </si>
  <si>
    <t>Shelter Support Specification</t>
  </si>
  <si>
    <t>Tent</t>
  </si>
  <si>
    <t>Tools</t>
  </si>
  <si>
    <t>WAIT DIST ASSISTANCE</t>
  </si>
  <si>
    <t>Shelter problem rank Rank</t>
  </si>
  <si>
    <t>Latrine</t>
  </si>
  <si>
    <t>Frequncies</t>
  </si>
  <si>
    <t>Received any hygiene items</t>
  </si>
  <si>
    <t>Where taking bath</t>
  </si>
  <si>
    <t>Received hygiene items</t>
  </si>
  <si>
    <t>Shampoo</t>
  </si>
  <si>
    <t>Water only</t>
  </si>
  <si>
    <t>Water with ash</t>
  </si>
  <si>
    <t>Charcoal</t>
  </si>
  <si>
    <t>Fuel</t>
  </si>
  <si>
    <t>5-10 people</t>
  </si>
  <si>
    <t>&gt;30 people</t>
  </si>
  <si>
    <t>&lt;5 people</t>
  </si>
  <si>
    <t>Bury</t>
  </si>
  <si>
    <t>In settlement</t>
  </si>
  <si>
    <t>Outside the settlement</t>
  </si>
  <si>
    <t>Bin</t>
  </si>
  <si>
    <t>Knives</t>
  </si>
  <si>
    <t>Mat</t>
  </si>
  <si>
    <t>Cooking pots</t>
  </si>
  <si>
    <t>Blanket</t>
  </si>
  <si>
    <t>Jerry cans</t>
  </si>
  <si>
    <t>Poor</t>
  </si>
  <si>
    <t>Average</t>
  </si>
  <si>
    <t>What is their quantity?</t>
  </si>
  <si>
    <t>Useful</t>
  </si>
  <si>
    <t>Kept/Consumed/Used</t>
  </si>
  <si>
    <t>Loaned</t>
  </si>
  <si>
    <t>Sold</t>
  </si>
  <si>
    <t>Stolen</t>
  </si>
  <si>
    <t>Exchanged</t>
  </si>
  <si>
    <t>Gifted</t>
  </si>
  <si>
    <t>Destroyed</t>
  </si>
  <si>
    <t>Lost</t>
  </si>
  <si>
    <t xml:space="preserve">Total </t>
  </si>
  <si>
    <t>&lt;5 USD</t>
  </si>
  <si>
    <t>5-10 USD</t>
  </si>
  <si>
    <t>11-15 USD</t>
  </si>
  <si>
    <t>16 -20 USD</t>
  </si>
  <si>
    <t>21 -25 USD</t>
  </si>
  <si>
    <t>26 -30USD</t>
  </si>
  <si>
    <t>31-35 USD</t>
  </si>
  <si>
    <t>36-40 USD</t>
  </si>
  <si>
    <t>&gt;40 USD</t>
  </si>
  <si>
    <t>&lt;2</t>
  </si>
  <si>
    <t>2-5 Jerrycans</t>
  </si>
  <si>
    <t>5-7 Jerrycans</t>
  </si>
  <si>
    <t>8 -10  Jerrycans</t>
  </si>
  <si>
    <t>&gt;10 Jerrycans</t>
  </si>
  <si>
    <t>&lt;5 litres</t>
  </si>
  <si>
    <t>Capacity</t>
  </si>
  <si>
    <t>Storage of water</t>
  </si>
  <si>
    <t>Storage of other items</t>
  </si>
  <si>
    <t>Direct consumption</t>
  </si>
  <si>
    <t xml:space="preserve"> sold, how much in Somali Shillings?</t>
  </si>
  <si>
    <t>How many cooking pots do you see that are usable/in use? Only include cooking pots with a capacity of 5L or more. Do not count items that are unusable</t>
  </si>
  <si>
    <t>2-5 pots</t>
  </si>
  <si>
    <t>5-7  pots</t>
  </si>
  <si>
    <t>8 -10   pots</t>
  </si>
  <si>
    <t>&gt;10  pots</t>
  </si>
  <si>
    <t>Ask the HH whether there are any other cooking pots that are not currently visible (e.g. because they are being used outside the HH), and if so how many</t>
  </si>
  <si>
    <t>2-5 basins</t>
  </si>
  <si>
    <t>5-7  basins</t>
  </si>
  <si>
    <t>8 -10   basins</t>
  </si>
  <si>
    <t>&gt;10  basins</t>
  </si>
  <si>
    <t>2-5mats</t>
  </si>
  <si>
    <t>5-7 mats</t>
  </si>
  <si>
    <t>8 -10   mats</t>
  </si>
  <si>
    <t>&gt;10  mats</t>
  </si>
  <si>
    <t>2-5 People</t>
  </si>
  <si>
    <t>5-7 People</t>
  </si>
  <si>
    <t>8 -10   People</t>
  </si>
  <si>
    <t>&gt;10  People</t>
  </si>
  <si>
    <t>2-5 Mats</t>
  </si>
  <si>
    <t>5-7  Mats</t>
  </si>
  <si>
    <t>8 -10  Mats</t>
  </si>
  <si>
    <t>&gt;10  Mats</t>
  </si>
  <si>
    <t>2-5 people</t>
  </si>
  <si>
    <t>5-7 people</t>
  </si>
  <si>
    <t>8 -10   people</t>
  </si>
  <si>
    <t>&gt;10  people</t>
  </si>
  <si>
    <t>2-5  blankets</t>
  </si>
  <si>
    <t>5-7    blankets</t>
  </si>
  <si>
    <t>8 -10    blankets</t>
  </si>
  <si>
    <t>&gt;10    blankets</t>
  </si>
  <si>
    <t>Ask the HH whether there are any other blankets that are not currently visible (e.g. because they are being used outside the HH), and if so how man</t>
  </si>
  <si>
    <t>How many knives do you see that are usable/in use? Do not count items that are unusable</t>
  </si>
  <si>
    <t>2-5  Knives</t>
  </si>
  <si>
    <t>5-7   Knives</t>
  </si>
  <si>
    <t>8 -10   Knives</t>
  </si>
  <si>
    <t>&gt;10   Knives</t>
  </si>
  <si>
    <t>8 -10  Knives</t>
  </si>
  <si>
    <t>&gt;10  Knives</t>
  </si>
  <si>
    <t>%Frequency</t>
  </si>
  <si>
    <t>FrequencY</t>
  </si>
  <si>
    <t>USD  &gt;119</t>
  </si>
  <si>
    <t>Rank</t>
  </si>
  <si>
    <t>Do with Shelter</t>
  </si>
  <si>
    <t>Burkad</t>
  </si>
  <si>
    <t>21-30min</t>
  </si>
  <si>
    <t>31 -40min</t>
  </si>
  <si>
    <t>41 -50min</t>
  </si>
  <si>
    <t>51 -60 min</t>
  </si>
  <si>
    <t>&gt;60 min</t>
  </si>
  <si>
    <t>&lt;10 min</t>
  </si>
  <si>
    <t>11-20 min</t>
  </si>
  <si>
    <t>Drinking</t>
  </si>
  <si>
    <t>&lt;500</t>
  </si>
  <si>
    <t xml:space="preserve">500-1000 </t>
  </si>
  <si>
    <t>&gt;3000</t>
  </si>
  <si>
    <t>Pots</t>
  </si>
  <si>
    <t>Filter</t>
  </si>
  <si>
    <t>Kerosene lantern</t>
  </si>
  <si>
    <t>Solar lamp</t>
  </si>
  <si>
    <t>None</t>
  </si>
  <si>
    <t>Boys&amp;Girls between 5 and 17 attending school</t>
  </si>
  <si>
    <t>Boys</t>
  </si>
  <si>
    <t>Girls</t>
  </si>
  <si>
    <t>2-5 Children</t>
  </si>
  <si>
    <t>&gt;5 Children</t>
  </si>
  <si>
    <t>Government</t>
  </si>
  <si>
    <t>NGO</t>
  </si>
  <si>
    <t>Mudrassa</t>
  </si>
  <si>
    <t>Inside the settlement</t>
  </si>
  <si>
    <t>&gt;25 USD</t>
  </si>
  <si>
    <t>Public Building</t>
  </si>
  <si>
    <t>Makeshift</t>
  </si>
  <si>
    <t>Permanent House</t>
  </si>
  <si>
    <t>2-5 Shelter</t>
  </si>
  <si>
    <t>&gt;5 Shelter</t>
  </si>
  <si>
    <t>other</t>
  </si>
  <si>
    <t>Locking door</t>
  </si>
  <si>
    <t>Does the buul have a door?Can you lock the door from inside  and outside the buul</t>
  </si>
  <si>
    <t>Do you see any big hole in buul coverage?Can you see daylight through the roof of the buul?Are there any separated sleeping spaces ?</t>
  </si>
  <si>
    <t>Earth</t>
  </si>
  <si>
    <t>Plastic Sheet</t>
  </si>
  <si>
    <t>Metal</t>
  </si>
  <si>
    <t>Vegetation</t>
  </si>
  <si>
    <t>&lt;2 months</t>
  </si>
  <si>
    <t>2-5 months</t>
  </si>
  <si>
    <t>6-10  months</t>
  </si>
  <si>
    <t>&gt;10  months</t>
  </si>
  <si>
    <t>Multi-room shelter</t>
  </si>
  <si>
    <t>Can you lock the door from inside?Can you lock the door from outside</t>
  </si>
  <si>
    <t>Cement</t>
  </si>
  <si>
    <t>Bricks</t>
  </si>
  <si>
    <t>Which are the materials used to build Shelter internal structur</t>
  </si>
  <si>
    <t>Select one of the categories that best describes the CURRENT shelter condition</t>
  </si>
  <si>
    <t>Male</t>
  </si>
  <si>
    <t>Female</t>
  </si>
  <si>
    <t>2-5 women</t>
  </si>
  <si>
    <t>&gt;5 women</t>
  </si>
  <si>
    <t>&gt;5 people</t>
  </si>
  <si>
    <t>USD &gt;99</t>
  </si>
  <si>
    <r>
      <rPr>
        <sz val="12"/>
        <color theme="1"/>
        <rFont val="Calibri"/>
        <family val="2"/>
        <scheme val="minor"/>
      </rPr>
      <t>Household  number</t>
    </r>
    <r>
      <rPr>
        <sz val="11"/>
        <color theme="1"/>
        <rFont val="Calibri"/>
        <family val="2"/>
        <scheme val="minor"/>
      </rPr>
      <t xml:space="preserve"> of days work per month</t>
    </r>
  </si>
  <si>
    <t>&lt;5 min</t>
  </si>
  <si>
    <t>5-10 min</t>
  </si>
  <si>
    <t>&gt;30 min</t>
  </si>
  <si>
    <t>&lt;2 times</t>
  </si>
  <si>
    <t>2-5 times</t>
  </si>
  <si>
    <t>&gt;5  times</t>
  </si>
  <si>
    <t>Eviction threat</t>
  </si>
  <si>
    <t xml:space="preserve">Do you know anybody in this settlement that rents property? </t>
  </si>
  <si>
    <t>Protection</t>
  </si>
  <si>
    <t>Tools for construction</t>
  </si>
  <si>
    <t>District of Origin</t>
  </si>
  <si>
    <t>Does the household pay rent?,If yes, how?</t>
  </si>
  <si>
    <t xml:space="preserve"> % Frequency</t>
  </si>
  <si>
    <t>Indicator Number</t>
  </si>
  <si>
    <t>0 women</t>
  </si>
  <si>
    <t>1-2 women</t>
  </si>
  <si>
    <t>0 people</t>
  </si>
  <si>
    <t>1-2 people</t>
  </si>
  <si>
    <t>1-5 days</t>
  </si>
  <si>
    <t>% population, by vulnerable groups</t>
  </si>
  <si>
    <t>% of poplulation by different settlement types</t>
  </si>
  <si>
    <t xml:space="preserve"> % of population by Place of Origin</t>
  </si>
  <si>
    <t>% of population, by different land tenure agreements</t>
  </si>
  <si>
    <t>% of population with access to basic services</t>
  </si>
  <si>
    <t>21-30  min</t>
  </si>
  <si>
    <t>31 -40  min</t>
  </si>
  <si>
    <t>41 -50  min</t>
  </si>
  <si>
    <t>How does the household use these basins?</t>
  </si>
  <si>
    <t>Ralationship with host community</t>
  </si>
  <si>
    <t>OMO</t>
  </si>
  <si>
    <t>USD  40 - 59</t>
  </si>
  <si>
    <t>USD  80 - 99</t>
  </si>
  <si>
    <t>USD  120 - 139</t>
  </si>
  <si>
    <t xml:space="preserve">Indicator Name </t>
  </si>
  <si>
    <t>% of poplulation and number households by different settlement types</t>
  </si>
  <si>
    <t>ID</t>
  </si>
  <si>
    <t>WHAT_IS_THE_SURVEY_ABOUT</t>
  </si>
  <si>
    <t>REGION</t>
  </si>
  <si>
    <t>DISTRICT_Awdal</t>
  </si>
  <si>
    <t>settlementA</t>
  </si>
  <si>
    <t>nb_male_people_family_to_4</t>
  </si>
  <si>
    <t>nb_male_people_family_to_11</t>
  </si>
  <si>
    <t>nb_male_people_family_to_17</t>
  </si>
  <si>
    <t>nb_male_people_family_to_24</t>
  </si>
  <si>
    <t>nb_male_people_family_to_59</t>
  </si>
  <si>
    <t>nb_male_people_family_more_60</t>
  </si>
  <si>
    <t>nb_male_people_family</t>
  </si>
  <si>
    <t>nb_female_people_family_to_4</t>
  </si>
  <si>
    <t>nb_female_people_family_to_11</t>
  </si>
  <si>
    <t>nb_female_people_family_to_17</t>
  </si>
  <si>
    <t>nb_female_people_family_to_24</t>
  </si>
  <si>
    <t>nb_female_people_family_to_59</t>
  </si>
  <si>
    <t>nb_female_people_family_more_60</t>
  </si>
  <si>
    <t>nb_female_people_family</t>
  </si>
  <si>
    <t>family_join_next_6mnths_hw_mny</t>
  </si>
  <si>
    <t>name_hhh</t>
  </si>
  <si>
    <t>phone_hhh</t>
  </si>
  <si>
    <t>pregnant_nb</t>
  </si>
  <si>
    <t>physical_impairement_nb</t>
  </si>
  <si>
    <t>regionB</t>
  </si>
  <si>
    <t>districtB_awdal</t>
  </si>
  <si>
    <t>why_leave</t>
  </si>
  <si>
    <t>why_leave_other</t>
  </si>
  <si>
    <t>how_long_first_live_home</t>
  </si>
  <si>
    <t>when_arriving</t>
  </si>
  <si>
    <t>reason_moving</t>
  </si>
  <si>
    <t>reason_moving_other</t>
  </si>
  <si>
    <t>plan_next_6_months</t>
  </si>
  <si>
    <t>return_conditions</t>
  </si>
  <si>
    <t>return_conditions_other</t>
  </si>
  <si>
    <t>return_shelter</t>
  </si>
  <si>
    <t>return_shelter_other</t>
  </si>
  <si>
    <t>return_shelter_price</t>
  </si>
  <si>
    <t>current_location_reason</t>
  </si>
  <si>
    <t>current_location_reason_other</t>
  </si>
  <si>
    <t>current_location_obstacles</t>
  </si>
  <si>
    <t>current_location_obstacles_other</t>
  </si>
  <si>
    <t>current_location_how_long</t>
  </si>
  <si>
    <t>same_district_reason</t>
  </si>
  <si>
    <t>same_district_reason_other</t>
  </si>
  <si>
    <t>do_shelter_sdistrict</t>
  </si>
  <si>
    <t>do_shelter_sdistrict_other</t>
  </si>
  <si>
    <t>do_shelter_sdistrict_price</t>
  </si>
  <si>
    <t>same_district_how_long</t>
  </si>
  <si>
    <t>elsewhere_reason</t>
  </si>
  <si>
    <t>elsewhere_reason_other</t>
  </si>
  <si>
    <t>do_shelter</t>
  </si>
  <si>
    <t>do_shelter_other</t>
  </si>
  <si>
    <t>do_shelter_price</t>
  </si>
  <si>
    <t>expenditure_rank_food</t>
  </si>
  <si>
    <t>expenditure_rank_water</t>
  </si>
  <si>
    <t>expenditure_rank_shelter_items_material</t>
  </si>
  <si>
    <t>expenditure_rank_health</t>
  </si>
  <si>
    <t>expenditure_rank_education</t>
  </si>
  <si>
    <t>expenditure_rank_firewood_charcoal</t>
  </si>
  <si>
    <t>expenditure_rank_NFI</t>
  </si>
  <si>
    <t>expenditure_rank_rent_land</t>
  </si>
  <si>
    <t>current_livelihood_other</t>
  </si>
  <si>
    <t>HOUSEHOLD_WORK_PER_MONTH</t>
  </si>
  <si>
    <t>household_pay_rent</t>
  </si>
  <si>
    <t>payment_mode</t>
  </si>
  <si>
    <t>market_distance</t>
  </si>
  <si>
    <t>market_items_other</t>
  </si>
  <si>
    <t>plot_used_for_crops</t>
  </si>
  <si>
    <t>plot_used_for_animals</t>
  </si>
  <si>
    <t>community_relationship</t>
  </si>
  <si>
    <t>community_interaction</t>
  </si>
  <si>
    <t>main_communication_way</t>
  </si>
  <si>
    <t>main_communication_way_other</t>
  </si>
  <si>
    <t>host_problems</t>
  </si>
  <si>
    <t>what_issues_other</t>
  </si>
  <si>
    <t>land_tenure_status</t>
  </si>
  <si>
    <t>land_tenure_status_specify</t>
  </si>
  <si>
    <t>cert_land_status</t>
  </si>
  <si>
    <t>secure_land</t>
  </si>
  <si>
    <t>consider_your_home</t>
  </si>
  <si>
    <t>anybodyelse_living_with_you_plot</t>
  </si>
  <si>
    <t>anybodyelse_living_with_you_plot_specify</t>
  </si>
  <si>
    <t>eviction_threat</t>
  </si>
  <si>
    <t>original_owner</t>
  </si>
  <si>
    <t>not_original_owner</t>
  </si>
  <si>
    <t>purchase_year</t>
  </si>
  <si>
    <t>anybody_sold_property</t>
  </si>
  <si>
    <t>anybody_rent_property</t>
  </si>
  <si>
    <t>shelter_need_other</t>
  </si>
  <si>
    <t>COMP_SHELTER_TRAINING</t>
  </si>
  <si>
    <t>COMP_SHELTER_TRAINING_SPECIFY</t>
  </si>
  <si>
    <t>SHELTER_PLANNING_INVOLVE_YES</t>
  </si>
  <si>
    <t>shelter_now</t>
  </si>
  <si>
    <t>shelter_now_other</t>
  </si>
  <si>
    <t>shelter_now_materials</t>
  </si>
  <si>
    <t>shelter_now_materials_other</t>
  </si>
  <si>
    <t>shelter_now_labor</t>
  </si>
  <si>
    <t>shelter_now_labor_other</t>
  </si>
  <si>
    <t>shelter_upgrade</t>
  </si>
  <si>
    <t>WHY_NOT</t>
  </si>
  <si>
    <t>shelter_upgrade_how_specify</t>
  </si>
  <si>
    <t>shelter_improvements</t>
  </si>
  <si>
    <t>structure_improvements</t>
  </si>
  <si>
    <t>structure_improvements_specify</t>
  </si>
  <si>
    <t>shelter_material_provided</t>
  </si>
  <si>
    <t>shelter_financial_provided</t>
  </si>
  <si>
    <t>shelter_technical_provided</t>
  </si>
  <si>
    <t>shelter_local_resources</t>
  </si>
  <si>
    <t>shelter_local_resources_other</t>
  </si>
  <si>
    <t>shelter_wish</t>
  </si>
  <si>
    <t>shelter_wish_other</t>
  </si>
  <si>
    <t>received_shelter_support</t>
  </si>
  <si>
    <t>SATISFIED_WITH_SHELTER_ASSIST</t>
  </si>
  <si>
    <t>shelter_support_specification</t>
  </si>
  <si>
    <t>shelter_support_specification_other</t>
  </si>
  <si>
    <t>shelter_support_provider_organisation</t>
  </si>
  <si>
    <t>shelter_support_provider_organisation_other</t>
  </si>
  <si>
    <t>WAIT_DIST_ASSISTANCE</t>
  </si>
  <si>
    <t>shelter_problem_rank_R</t>
  </si>
  <si>
    <t>shelter_problem_rank_W</t>
  </si>
  <si>
    <t>shelter_problem_rank_TMP</t>
  </si>
  <si>
    <t>shelter_problem_rank_L</t>
  </si>
  <si>
    <t>shelter_problem_rank_S</t>
  </si>
  <si>
    <t>shelter_problem_rank_P</t>
  </si>
  <si>
    <t>shelter_problem_rank_T</t>
  </si>
  <si>
    <t>shelter_problem_rank_V</t>
  </si>
  <si>
    <t>where_bath</t>
  </si>
  <si>
    <t>where_bath_other</t>
  </si>
  <si>
    <t>received_any_hygiene_items</t>
  </si>
  <si>
    <t>received_hygiene_items</t>
  </si>
  <si>
    <t>received_hygiene_items_other</t>
  </si>
  <si>
    <t>bath_items</t>
  </si>
  <si>
    <t>bath_items_other</t>
  </si>
  <si>
    <t>wash_hands_items</t>
  </si>
  <si>
    <t>wash_hands_items_other</t>
  </si>
  <si>
    <t>fuel</t>
  </si>
  <si>
    <t>fuel_other</t>
  </si>
  <si>
    <t>dispose_waste</t>
  </si>
  <si>
    <t>current_nfi_item_other</t>
  </si>
  <si>
    <t>plastic_sheet_quantity</t>
  </si>
  <si>
    <t>plastic_sheet_actual_use</t>
  </si>
  <si>
    <t>JERRYCANS_recieved_actual_use_other</t>
  </si>
  <si>
    <t>COOKING_POTS_recieved_actual_use_other</t>
  </si>
  <si>
    <t>WASH_BASIN_recieved_actual_use_other</t>
  </si>
  <si>
    <t>MATS_recieved_actual_use_other</t>
  </si>
  <si>
    <t>BLANKETS_recieved_actual_use_other</t>
  </si>
  <si>
    <t>KNIVES_recieved_actual_use_other</t>
  </si>
  <si>
    <t>source_1_type_other</t>
  </si>
  <si>
    <t>Water_source_1_use_other</t>
  </si>
  <si>
    <t>source_pay_how</t>
  </si>
  <si>
    <t>water_transport_drinking_water_specify</t>
  </si>
  <si>
    <t>water_availabe</t>
  </si>
  <si>
    <t>water_treatement_how_other</t>
  </si>
  <si>
    <t>where_unsafe_othe</t>
  </si>
  <si>
    <t>how_if_unsafe_other</t>
  </si>
  <si>
    <t>source_light_other</t>
  </si>
  <si>
    <t>male_children_school</t>
  </si>
  <si>
    <t>female_children_school</t>
  </si>
  <si>
    <t>type_of_schooling</t>
  </si>
  <si>
    <t>type_of_schooling_other</t>
  </si>
  <si>
    <t>shelter_type_other</t>
  </si>
  <si>
    <t>shelter_use_1</t>
  </si>
  <si>
    <t>shelter_use_1_other</t>
  </si>
  <si>
    <t>shelter_use_2</t>
  </si>
  <si>
    <t>shelter_use_2_other</t>
  </si>
  <si>
    <t>shelter_use_3</t>
  </si>
  <si>
    <t>shelter_use_4</t>
  </si>
  <si>
    <t>shelter_use_5</t>
  </si>
  <si>
    <t>shelter_use_6</t>
  </si>
  <si>
    <t>shelter_improved_how</t>
  </si>
  <si>
    <t>buul_age_value</t>
  </si>
  <si>
    <t>buul_daylight</t>
  </si>
  <si>
    <t>buul_sleeping_space</t>
  </si>
  <si>
    <t>buul_materials_floor_other</t>
  </si>
  <si>
    <t>buul_materials_structure_other</t>
  </si>
  <si>
    <t>buul_materials_wall_roof_other</t>
  </si>
  <si>
    <t>shelter_value</t>
  </si>
  <si>
    <t>shelter_door</t>
  </si>
  <si>
    <t>shelter_door_lock_inside</t>
  </si>
  <si>
    <t>shelter_door_lock_outside</t>
  </si>
  <si>
    <t>shelter_materials_floor_other</t>
  </si>
  <si>
    <t>shelter_materials_structure_other</t>
  </si>
  <si>
    <t>shelter_materials_wall_other</t>
  </si>
  <si>
    <t>shelter_materials_roof_other</t>
  </si>
  <si>
    <t>shelter_width</t>
  </si>
  <si>
    <t>shelter_lenght</t>
  </si>
  <si>
    <t>shelter_height</t>
  </si>
  <si>
    <t>image</t>
  </si>
  <si>
    <t>what_security_concern_other</t>
  </si>
  <si>
    <t>Total number of responses</t>
  </si>
  <si>
    <t>Total number of respondents</t>
  </si>
  <si>
    <t>What was your MAIN motivation for moving to this settlement?</t>
  </si>
  <si>
    <t>Plan in the next 6 months</t>
  </si>
  <si>
    <t>What is  your plan in the next 6 months?</t>
  </si>
  <si>
    <t>Avearage</t>
  </si>
  <si>
    <t>Average Number</t>
  </si>
  <si>
    <t xml:space="preserve">Average </t>
  </si>
  <si>
    <t>1-30.</t>
  </si>
  <si>
    <t>USD 0</t>
  </si>
  <si>
    <t>USD 1-10</t>
  </si>
  <si>
    <t>0 days</t>
  </si>
  <si>
    <t>before 2005</t>
  </si>
  <si>
    <t>USD 11-20</t>
  </si>
  <si>
    <t>Average of those who have paid</t>
  </si>
  <si>
    <t>1-2 Shelter</t>
  </si>
  <si>
    <t>&lt;5 month</t>
  </si>
  <si>
    <t>5-10 month</t>
  </si>
  <si>
    <t>Category 1: Good condition, it offer protection from rain, offer appropriate privacy</t>
  </si>
  <si>
    <t>Category 2: Poor , prone to leakages, need small repairs, materials worn - prone to leakages</t>
  </si>
  <si>
    <t>Category 3: Bad condition - no security, no protection, needs major repair</t>
  </si>
  <si>
    <t>Category 4: Uninhabitable - needs replacement</t>
  </si>
  <si>
    <t>Category 5: Rent-free house and lot with consent of owner</t>
  </si>
  <si>
    <t>Category 6: Rent-free house and lot without consent of owner</t>
  </si>
  <si>
    <t>6-12 month</t>
  </si>
  <si>
    <t>&gt;12 month</t>
  </si>
  <si>
    <t>0-6 month</t>
  </si>
  <si>
    <t>&gt;25 month</t>
  </si>
  <si>
    <t>USD 1-20</t>
  </si>
  <si>
    <t>Average if spending</t>
  </si>
  <si>
    <t>1-2 Children</t>
  </si>
  <si>
    <t>1-5 USD</t>
  </si>
  <si>
    <t>Other Use</t>
  </si>
  <si>
    <t>&lt;40 litres</t>
  </si>
  <si>
    <t>40-80 litres</t>
  </si>
  <si>
    <t>&gt;100 litres</t>
  </si>
  <si>
    <t>81-100 litres</t>
  </si>
  <si>
    <t>N/A</t>
  </si>
  <si>
    <t>1-2 Jerrycans</t>
  </si>
  <si>
    <t>41-80 litres</t>
  </si>
  <si>
    <t>Average of Yes</t>
  </si>
  <si>
    <t>Number of No</t>
  </si>
  <si>
    <t>1-2.</t>
  </si>
  <si>
    <t>&gt;5 members</t>
  </si>
  <si>
    <t>Own house and lot</t>
  </si>
  <si>
    <t>Own house but rent lot</t>
  </si>
  <si>
    <t>Rent house/room including lot</t>
  </si>
  <si>
    <t>Own house, rent-free lot without consent of owner</t>
  </si>
  <si>
    <t>Rent-free house and lot with consent of owner</t>
  </si>
  <si>
    <t>Rent-free house and lot without consent of owner</t>
  </si>
  <si>
    <t>% of population, by livelihood</t>
  </si>
  <si>
    <t>Inside settlement</t>
  </si>
  <si>
    <t>Outside settlement</t>
  </si>
  <si>
    <t>Assistance from relatives</t>
  </si>
  <si>
    <t>Begging</t>
  </si>
  <si>
    <t>Farming</t>
  </si>
  <si>
    <t>Garbage Disposal</t>
  </si>
  <si>
    <t>Herding</t>
  </si>
  <si>
    <t>Sale of goods produced in the household</t>
  </si>
  <si>
    <t>Selling aid items(NFI/Food)</t>
  </si>
  <si>
    <t>Selling property</t>
  </si>
  <si>
    <t>Stone mining</t>
  </si>
  <si>
    <t>Trading</t>
  </si>
  <si>
    <t>Un-employed</t>
  </si>
  <si>
    <t>Bought here</t>
  </si>
  <si>
    <t>Brought from elsewhere</t>
  </si>
  <si>
    <t>Found (free)</t>
  </si>
  <si>
    <t>Recycled previous shetler</t>
  </si>
  <si>
    <t>Better location</t>
  </si>
  <si>
    <t>More space</t>
  </si>
  <si>
    <t>More Light</t>
  </si>
  <si>
    <t>Better materials</t>
  </si>
  <si>
    <t>Inside home</t>
  </si>
  <si>
    <t>Family memebers distribution by age.</t>
  </si>
  <si>
    <t>Transitional  Shelter</t>
  </si>
  <si>
    <t>Formal donated</t>
  </si>
  <si>
    <t>Self constructed</t>
  </si>
  <si>
    <t>Category1. Good condition new</t>
  </si>
  <si>
    <t xml:space="preserve">Category 2.Tent materials worn </t>
  </si>
  <si>
    <t>Category 3. Bad condition</t>
  </si>
  <si>
    <t>Category 4.Uninhabitable</t>
  </si>
  <si>
    <t>Buul door lock inside</t>
  </si>
  <si>
    <t>Buul door lock outside</t>
  </si>
  <si>
    <t>Big hole in buul coverage</t>
  </si>
  <si>
    <t>See daylight through the roof of the buul</t>
  </si>
  <si>
    <t xml:space="preserve">Separated sleeping spaces </t>
  </si>
  <si>
    <t>Plastic sheet</t>
  </si>
  <si>
    <t>Iron sheet</t>
  </si>
  <si>
    <t>Clothes rags</t>
  </si>
  <si>
    <t>Tin can nido</t>
  </si>
  <si>
    <t>Category 1.Good condition</t>
  </si>
  <si>
    <t>Category 2. Poor</t>
  </si>
  <si>
    <t>Category 4. Uninhabitable</t>
  </si>
  <si>
    <t>One room shelter</t>
  </si>
  <si>
    <t>Shelte lock door inside</t>
  </si>
  <si>
    <t>Shelte lock door outside</t>
  </si>
  <si>
    <t>Category 1.Good_condition</t>
  </si>
  <si>
    <t>Category 2. Ghelter in poor condition</t>
  </si>
  <si>
    <t>Category 3. Poor condition</t>
  </si>
  <si>
    <t xml:space="preserve">Category 4. Very_bad </t>
  </si>
  <si>
    <t>Handing over aid items</t>
  </si>
  <si>
    <t>Emergency shelter</t>
  </si>
  <si>
    <t>Transitional shelter</t>
  </si>
  <si>
    <t>Building materials</t>
  </si>
  <si>
    <t>Technical support to build your shelter</t>
  </si>
  <si>
    <t>Financial support</t>
  </si>
  <si>
    <t>No.further support required</t>
  </si>
  <si>
    <t>Construction material</t>
  </si>
  <si>
    <t>Shelter repair kit</t>
  </si>
  <si>
    <t>Technical support</t>
  </si>
  <si>
    <t>New shelter  constructed in full</t>
  </si>
  <si>
    <t>Lockable door</t>
  </si>
  <si>
    <t>Family friends community</t>
  </si>
  <si>
    <t>Local authorities</t>
  </si>
  <si>
    <t>UN INGOs</t>
  </si>
  <si>
    <t>Local NGO</t>
  </si>
  <si>
    <t>Red crescent</t>
  </si>
  <si>
    <t>Local charity organisation religious group</t>
  </si>
  <si>
    <t>Less than 1 hour</t>
  </si>
  <si>
    <t>One three hours</t>
  </si>
  <si>
    <t>Four 6 hours</t>
  </si>
  <si>
    <t>More than 6hours</t>
  </si>
  <si>
    <t>Outside home in personal space</t>
  </si>
  <si>
    <t>Open space</t>
  </si>
  <si>
    <t>Is the buul door lockable?</t>
  </si>
  <si>
    <t>Outside of the settlement</t>
  </si>
  <si>
    <t>Water Tank</t>
  </si>
  <si>
    <t>Shallow well or well</t>
  </si>
  <si>
    <t>Water Kiosk</t>
  </si>
  <si>
    <t>Other Piped System</t>
  </si>
  <si>
    <t>Protected well who hand pump</t>
  </si>
  <si>
    <t>Protected well with hand pump</t>
  </si>
  <si>
    <t>Unprotected well</t>
  </si>
  <si>
    <t>Tank and tap</t>
  </si>
  <si>
    <t>Water trucking distribution Point</t>
  </si>
  <si>
    <t>Very reliable</t>
  </si>
  <si>
    <t>Very unreliable</t>
  </si>
  <si>
    <t>One day</t>
  </si>
  <si>
    <t>Two days</t>
  </si>
  <si>
    <t>More than three days</t>
  </si>
  <si>
    <t>Three days</t>
  </si>
  <si>
    <t>Jerrycan</t>
  </si>
  <si>
    <t>Pulses beans</t>
  </si>
  <si>
    <t>Meat fish</t>
  </si>
  <si>
    <t>Insettlement</t>
  </si>
  <si>
    <t>In the open by the home</t>
  </si>
  <si>
    <t>In the open away from the home</t>
  </si>
  <si>
    <t>community defecation point</t>
  </si>
  <si>
    <t>Carry water</t>
  </si>
  <si>
    <t>Carry other items</t>
  </si>
  <si>
    <t>For sale/exchange</t>
  </si>
  <si>
    <t>Water with soap</t>
  </si>
  <si>
    <t>garbage waste</t>
  </si>
  <si>
    <t>Collect from inside the settlement</t>
  </si>
  <si>
    <t>Collect from around the settlement</t>
  </si>
  <si>
    <t>Purchase locally</t>
  </si>
  <si>
    <t>Not useful at all</t>
  </si>
  <si>
    <t>Not so useful</t>
  </si>
  <si>
    <t>Very poor</t>
  </si>
  <si>
    <t>Very good</t>
  </si>
  <si>
    <t>Wash basin</t>
  </si>
  <si>
    <t>Plastic sheets</t>
  </si>
  <si>
    <t>Very useful</t>
  </si>
  <si>
    <t>WASH BASIN recieved obtain</t>
  </si>
  <si>
    <t xml:space="preserve">Violence within the household member </t>
  </si>
  <si>
    <t>Violence from host community</t>
  </si>
  <si>
    <t>Fear from militia</t>
  </si>
  <si>
    <t>Way market</t>
  </si>
  <si>
    <t>Way school</t>
  </si>
  <si>
    <t>Inside shelter night</t>
  </si>
  <si>
    <t>Avoid area</t>
  </si>
  <si>
    <t>Paying protection</t>
  </si>
  <si>
    <t>Move company</t>
  </si>
  <si>
    <t>Com defense group</t>
  </si>
  <si>
    <t>Torch flashlight</t>
  </si>
  <si>
    <t>Candles</t>
  </si>
  <si>
    <t>Wood fire</t>
  </si>
  <si>
    <t>Very bad</t>
  </si>
  <si>
    <t>Don’t know</t>
  </si>
  <si>
    <t>At the market</t>
  </si>
  <si>
    <t>At their house</t>
  </si>
  <si>
    <t>In meetings</t>
  </si>
  <si>
    <t>In community centre</t>
  </si>
  <si>
    <t>Land rights</t>
  </si>
  <si>
    <t>Access to education</t>
  </si>
  <si>
    <t>Access to health</t>
  </si>
  <si>
    <t>Access to livelihoods</t>
  </si>
  <si>
    <t>Land tenure</t>
  </si>
  <si>
    <t>Return to the place of origin</t>
  </si>
  <si>
    <t>Stay in current location</t>
  </si>
  <si>
    <t>Relocate in the same district</t>
  </si>
  <si>
    <t>Relocate outside district</t>
  </si>
  <si>
    <t>Under any condition</t>
  </si>
  <si>
    <t>Improved security</t>
  </si>
  <si>
    <t>If chances of a good harvest increase</t>
  </si>
  <si>
    <t>If transport is provided</t>
  </si>
  <si>
    <t>Access to health facilities</t>
  </si>
  <si>
    <t>Access to education  facilities</t>
  </si>
  <si>
    <t>If agricultural tools and seeds</t>
  </si>
  <si>
    <t>Give away</t>
  </si>
  <si>
    <t>No relation with place of origin anymore</t>
  </si>
  <si>
    <t>No information about place of origin</t>
  </si>
  <si>
    <t>Insecurity in place of origin</t>
  </si>
  <si>
    <t>Want to remain permanently</t>
  </si>
  <si>
    <t>To continue to receive humanitarian assistance</t>
  </si>
  <si>
    <t>Family member has a job here</t>
  </si>
  <si>
    <t>No weak land tenure lease</t>
  </si>
  <si>
    <t>Bad relationship  with the host</t>
  </si>
  <si>
    <t>No weaks land tenure lease</t>
  </si>
  <si>
    <t>No job oppuritunities</t>
  </si>
  <si>
    <t>No basic servcies</t>
  </si>
  <si>
    <t>More than 1yr</t>
  </si>
  <si>
    <t>Less than 1yr</t>
  </si>
  <si>
    <t>No relation</t>
  </si>
  <si>
    <t>Have a family relatives elsewhere</t>
  </si>
  <si>
    <t>No job opportunities here</t>
  </si>
  <si>
    <t>No access to humanitarian aid here</t>
  </si>
  <si>
    <t>Risk of eviction</t>
  </si>
  <si>
    <t>USD  60 - 79</t>
  </si>
  <si>
    <t>USD  100 - 119</t>
  </si>
  <si>
    <t>4 - 6 years ago</t>
  </si>
  <si>
    <t>6 - 12 months ago</t>
  </si>
  <si>
    <t>1 - 3 years ago</t>
  </si>
  <si>
    <t>1 -5 months ago</t>
  </si>
  <si>
    <t>&lt; 1 month ago</t>
  </si>
  <si>
    <t>&gt;1 year ago</t>
  </si>
  <si>
    <t>1 - 5 months ago</t>
  </si>
  <si>
    <t>&lt;1 month ago</t>
  </si>
  <si>
    <t>Dont know</t>
  </si>
  <si>
    <t>Access to education facilities</t>
  </si>
  <si>
    <t>Bad relationship host</t>
  </si>
  <si>
    <t>More than 1year</t>
  </si>
  <si>
    <t>Less than 1year</t>
  </si>
  <si>
    <t>Single female</t>
  </si>
  <si>
    <t>Single male</t>
  </si>
  <si>
    <t>Not single headed</t>
  </si>
  <si>
    <t>&lt; 5 years</t>
  </si>
  <si>
    <t>5 - 11 years</t>
  </si>
  <si>
    <t>18 - 24 years</t>
  </si>
  <si>
    <t>25 - 59 years</t>
  </si>
  <si>
    <t xml:space="preserve">&gt; 60 </t>
  </si>
  <si>
    <t>Age  distribution</t>
  </si>
  <si>
    <t>12 - 17 years</t>
  </si>
  <si>
    <t>1 - 2 members</t>
  </si>
  <si>
    <t>2 -5 memebers</t>
  </si>
  <si>
    <t>Family join next 6mnths</t>
  </si>
  <si>
    <t>No. of memebrs joining in 6months</t>
  </si>
  <si>
    <t>Pregnant &amp;lactating women</t>
  </si>
  <si>
    <t>Reason for leaving place of origin</t>
  </si>
  <si>
    <t>If agricultural tools and seeds provided</t>
  </si>
  <si>
    <t>Leave It behind</t>
  </si>
  <si>
    <t>Reason for relocating in same district</t>
  </si>
  <si>
    <t>Amount sold</t>
  </si>
  <si>
    <t>&gt; 1 year ago</t>
  </si>
  <si>
    <t>Druration of stay in current location</t>
  </si>
  <si>
    <t>Child attend school</t>
  </si>
  <si>
    <t>Type of schooling</t>
  </si>
  <si>
    <t>Children attending school</t>
  </si>
  <si>
    <t>Fee cost</t>
  </si>
  <si>
    <t>Water Source 1 distance</t>
  </si>
  <si>
    <t>Water source 1 use</t>
  </si>
  <si>
    <t>Water main Reliable</t>
  </si>
  <si>
    <t>Source 1 distance value</t>
  </si>
  <si>
    <t>Water Cost</t>
  </si>
  <si>
    <t>Source pay</t>
  </si>
  <si>
    <t>Water collect drinking water</t>
  </si>
  <si>
    <t>Water transport drinking water</t>
  </si>
  <si>
    <t>Water availabe</t>
  </si>
  <si>
    <t>Market Access</t>
  </si>
  <si>
    <t>Market distance</t>
  </si>
  <si>
    <t>Water container transport and storage</t>
  </si>
  <si>
    <t>Water treatement</t>
  </si>
  <si>
    <t>Water treatement how</t>
  </si>
  <si>
    <t>Travek market  per week</t>
  </si>
  <si>
    <t>Kind of items sold</t>
  </si>
  <si>
    <t>Payment amount</t>
  </si>
  <si>
    <t>Waste how</t>
  </si>
  <si>
    <t>Waste where</t>
  </si>
  <si>
    <t>Latrine access</t>
  </si>
  <si>
    <t>Private or communal latrine</t>
  </si>
  <si>
    <t>How many use the latrine</t>
  </si>
  <si>
    <t>Seperated by gender</t>
  </si>
  <si>
    <t>Where defecate</t>
  </si>
  <si>
    <t>What security concern</t>
  </si>
  <si>
    <t>Shelter type</t>
  </si>
  <si>
    <t>Shelter number</t>
  </si>
  <si>
    <t>Permanent house age</t>
  </si>
  <si>
    <t>Daylight through roof</t>
  </si>
  <si>
    <t>Separated sleeping spaces</t>
  </si>
  <si>
    <t>House conditions</t>
  </si>
  <si>
    <t>Physical barrier</t>
  </si>
  <si>
    <t>Tent age</t>
  </si>
  <si>
    <t>Tent type</t>
  </si>
  <si>
    <t>Shelter improved</t>
  </si>
  <si>
    <t>Tent conditions</t>
  </si>
  <si>
    <t>Buul  age</t>
  </si>
  <si>
    <t>Buul layers</t>
  </si>
  <si>
    <t>Buul door</t>
  </si>
  <si>
    <t>Buul door lock</t>
  </si>
  <si>
    <t>Buul coverage</t>
  </si>
  <si>
    <t>Buul materials floor</t>
  </si>
  <si>
    <t>Buul materials structure</t>
  </si>
  <si>
    <t>Buul materials wall roof</t>
  </si>
  <si>
    <t>Buul conditions</t>
  </si>
  <si>
    <t>Shelter  age</t>
  </si>
  <si>
    <t>Shelter kind</t>
  </si>
  <si>
    <t>Shelter materials floor</t>
  </si>
  <si>
    <t>Shelter materials structure</t>
  </si>
  <si>
    <t>Shelter materials wall</t>
  </si>
  <si>
    <t>Shelter materials roof</t>
  </si>
  <si>
    <t>Shelter condition</t>
  </si>
  <si>
    <t>Shelter need</t>
  </si>
  <si>
    <t>SHELTER PLANNING INVOLVE</t>
  </si>
  <si>
    <t>Shelter now materials</t>
  </si>
  <si>
    <t>Shelter upgrade</t>
  </si>
  <si>
    <t>Shelter upgrade how</t>
  </si>
  <si>
    <t>Shelter improvements</t>
  </si>
  <si>
    <t>Structure improvements</t>
  </si>
  <si>
    <t>Shelter support provider organisation</t>
  </si>
  <si>
    <t>Expenditure price</t>
  </si>
  <si>
    <t>Land certificate status</t>
  </si>
  <si>
    <t>Land security</t>
  </si>
  <si>
    <t>Purchase year</t>
  </si>
  <si>
    <t>Purchase price</t>
  </si>
  <si>
    <t>Current livelihood</t>
  </si>
  <si>
    <t>Household  main source livelihood</t>
  </si>
  <si>
    <t>Household main source livelihood minutes</t>
  </si>
  <si>
    <t>Daily income value US DOLLARS</t>
  </si>
  <si>
    <t>Number  of days worked</t>
  </si>
  <si>
    <t>2005 year</t>
  </si>
  <si>
    <t>Locking window</t>
  </si>
  <si>
    <t>Current NFI item</t>
  </si>
  <si>
    <t>Plastic sheet quality</t>
  </si>
  <si>
    <t>Plastic sheet how usefull</t>
  </si>
  <si>
    <t>Plastic sheet actual use</t>
  </si>
  <si>
    <t>Plastic sheet sold price</t>
  </si>
  <si>
    <t>USABLE JERRYCANS</t>
  </si>
  <si>
    <t>USABLE JERRYCANS CAPACITY</t>
  </si>
  <si>
    <t>POOR QUALITY JERRYCANS</t>
  </si>
  <si>
    <t>JERRYCANS OUTSIDE HH CAPACITY</t>
  </si>
  <si>
    <t>JERRYCANS recieved obtain</t>
  </si>
  <si>
    <t>JERRYCANS recieved actual use</t>
  </si>
  <si>
    <t>USABLE COOKING POTS</t>
  </si>
  <si>
    <t>POOR QUALITY COOKING POTS</t>
  </si>
  <si>
    <t>COOKING POTS OUSTIDE HH</t>
  </si>
  <si>
    <t>COOKING POTS recieved obtain</t>
  </si>
  <si>
    <t>Cooking pots recieved actual use</t>
  </si>
  <si>
    <t>Cooking pots recieved actual use sold</t>
  </si>
  <si>
    <t>USABLE WASH BASINS</t>
  </si>
  <si>
    <t>POOR QUALITY WASH BASINS</t>
  </si>
  <si>
    <t>WASH BASINS OUSTIDE HH</t>
  </si>
  <si>
    <t>WASH BASIN recieved actual use</t>
  </si>
  <si>
    <t>USABLE MATS</t>
  </si>
  <si>
    <t>MAT CAPACITY</t>
  </si>
  <si>
    <t>POOR QUALITY MATS</t>
  </si>
  <si>
    <t>WORNOUT MATS CAPACITY</t>
  </si>
  <si>
    <t>WASH basin recieved actual use sold</t>
  </si>
  <si>
    <t>MATS OUSTIDE HOUSEHOLD</t>
  </si>
  <si>
    <t>Mats recieved obtain</t>
  </si>
  <si>
    <t>Mats recieved actual use</t>
  </si>
  <si>
    <t>Mats recieved actual use sold</t>
  </si>
  <si>
    <t>USABLE BLANKETS</t>
  </si>
  <si>
    <t>BLANKET CAPACITY</t>
  </si>
  <si>
    <t>POOR QUALITY BLANKETS</t>
  </si>
  <si>
    <t>WORNOUT BLANKET1 CAPACITY</t>
  </si>
  <si>
    <t>BLANKETS OUSTIDE HH</t>
  </si>
  <si>
    <t>BLANKETS recieved actual use</t>
  </si>
  <si>
    <t>BLANKETS recieved obtain</t>
  </si>
  <si>
    <t>USABLE KNIVES</t>
  </si>
  <si>
    <t>POOR QUALITY KNIVES</t>
  </si>
  <si>
    <t>KNIVES OUSTIDE HH</t>
  </si>
  <si>
    <t>KNIVES recieved obtain</t>
  </si>
  <si>
    <t>KNIVES recieved actual use</t>
  </si>
  <si>
    <t>KNIVES recieved actual use sold</t>
  </si>
  <si>
    <t>Collect fuel where</t>
  </si>
  <si>
    <t>Dispose waste</t>
  </si>
  <si>
    <t>Total physical&amp;mental disable</t>
  </si>
  <si>
    <t>Household type</t>
  </si>
  <si>
    <t>Fear safety</t>
  </si>
  <si>
    <t>Where unsafe</t>
  </si>
  <si>
    <t>How if unsafe</t>
  </si>
  <si>
    <t>Source  of light</t>
  </si>
  <si>
    <t>Community interaction</t>
  </si>
  <si>
    <t>Main communication way</t>
  </si>
  <si>
    <t>What issues</t>
  </si>
  <si>
    <t>WORN OUT JERRYCANS CAPACITY</t>
  </si>
  <si>
    <t>Wash hands tems</t>
  </si>
  <si>
    <t>School location</t>
  </si>
  <si>
    <t>Any fee paid</t>
  </si>
  <si>
    <t>Source 1 type</t>
  </si>
  <si>
    <t>Domestic waste disposal</t>
  </si>
  <si>
    <t>If yes,how?</t>
  </si>
  <si>
    <t>% of population by  place of origin</t>
  </si>
  <si>
    <t xml:space="preserve">1000-2000 </t>
  </si>
  <si>
    <t>2000 -3000</t>
  </si>
  <si>
    <t>80-100 litres</t>
  </si>
  <si>
    <t>10-15 min</t>
  </si>
  <si>
    <t>15-20 min</t>
  </si>
  <si>
    <t>20-25 min</t>
  </si>
  <si>
    <t>25-30 min</t>
  </si>
  <si>
    <t>USD 20-30</t>
  </si>
  <si>
    <t>USD 30-40</t>
  </si>
  <si>
    <t>USD 40-50</t>
  </si>
  <si>
    <t>10-15 people</t>
  </si>
  <si>
    <t>15 -20 people</t>
  </si>
  <si>
    <t>20 -25 people</t>
  </si>
  <si>
    <t>25 -30 people</t>
  </si>
  <si>
    <t>10-15 month</t>
  </si>
  <si>
    <t>15 -20 month</t>
  </si>
  <si>
    <t>20 -25 month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</si>
</sst>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
  </numFmts>
  <fonts count="12" x14ac:knownFonts="1">
    <font>
      <sz val="11"/>
      <color theme="1"/>
      <name val="Calibri"/>
      <family val="2"/>
      <scheme val="minor"/>
    </font>
    <font>
      <b/>
      <sz val="11"/>
      <color theme="1"/>
      <name val="Calibri"/>
      <family val="2"/>
      <scheme val="minor"/>
    </font>
    <font>
      <sz val="11"/>
      <color indexed="8"/>
      <name val="Calibri"/>
      <family val="2"/>
    </font>
    <font>
      <sz val="10"/>
      <name val="Arial"/>
      <family val="2"/>
    </font>
    <font>
      <sz val="9"/>
      <color theme="1"/>
      <name val="Calibri"/>
      <family val="2"/>
      <scheme val="minor"/>
    </font>
    <font>
      <sz val="11"/>
      <name val="Calibri"/>
      <family val="2"/>
      <scheme val="minor"/>
    </font>
    <font>
      <sz val="12"/>
      <color theme="1"/>
      <name val="Calibri"/>
      <family val="2"/>
      <scheme val="minor"/>
    </font>
    <font>
      <sz val="11"/>
      <color theme="1"/>
      <name val="Calibri"/>
      <family val="2"/>
      <scheme val="minor"/>
    </font>
    <font>
      <sz val="11"/>
      <color theme="0"/>
      <name val="Calibri"/>
      <family val="2"/>
      <scheme val="minor"/>
    </font>
    <font>
      <sz val="11"/>
      <color rgb="FF1F497D"/>
      <name val="Calibri"/>
      <family val="2"/>
    </font>
    <font>
      <sz val="11"/>
      <color rgb="FFFF0000"/>
      <name val="Calibri"/>
      <family val="2"/>
      <scheme val="minor"/>
    </font>
    <font>
      <b/>
      <sz val="11"/>
      <color theme="0"/>
      <name val="Calibri"/>
      <family val="2"/>
      <scheme val="minor"/>
    </font>
  </fonts>
  <fills count="4">
    <fill>
      <patternFill patternType="none"/>
    </fill>
    <fill>
      <patternFill patternType="gray125"/>
    </fill>
    <fill>
      <patternFill patternType="solid">
        <fgColor theme="5" tint="-0.249977111117893"/>
        <bgColor theme="5" tint="-0.249977111117893"/>
      </patternFill>
    </fill>
    <fill>
      <patternFill patternType="solid">
        <fgColor theme="5"/>
        <bgColor indexed="64"/>
      </patternFill>
    </fill>
  </fills>
  <borders count="14">
    <border>
      <left/>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theme="5" tint="0.79998168889431442"/>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9" fontId="2" fillId="0" borderId="0" applyFont="0" applyFill="0" applyBorder="0" applyAlignment="0" applyProtection="0"/>
    <xf numFmtId="0" fontId="3" fillId="0" borderId="0">
      <alignment vertical="center"/>
    </xf>
    <xf numFmtId="9" fontId="7" fillId="0" borderId="0" applyFont="0" applyFill="0" applyBorder="0" applyAlignment="0" applyProtection="0"/>
  </cellStyleXfs>
  <cellXfs count="155">
    <xf numFmtId="0" fontId="0" fillId="0" borderId="0" xfId="0"/>
    <xf numFmtId="0" fontId="0" fillId="0" borderId="0" xfId="0" applyBorder="1"/>
    <xf numFmtId="0" fontId="0" fillId="0" borderId="1" xfId="0" applyBorder="1"/>
    <xf numFmtId="0" fontId="0" fillId="0" borderId="0" xfId="0"/>
    <xf numFmtId="0" fontId="1" fillId="0" borderId="0" xfId="0" applyFont="1"/>
    <xf numFmtId="0" fontId="4" fillId="0" borderId="0" xfId="0" applyFont="1"/>
    <xf numFmtId="0" fontId="0" fillId="0" borderId="0" xfId="0" applyFill="1" applyBorder="1"/>
    <xf numFmtId="0" fontId="5" fillId="0" borderId="0" xfId="0" applyFont="1" applyFill="1" applyBorder="1"/>
    <xf numFmtId="0" fontId="0" fillId="0" borderId="0" xfId="0" applyAlignment="1"/>
    <xf numFmtId="0" fontId="1" fillId="0" borderId="0" xfId="0" applyFont="1" applyAlignment="1"/>
    <xf numFmtId="0" fontId="5" fillId="0" borderId="0" xfId="0" applyFont="1" applyFill="1" applyBorder="1" applyAlignment="1">
      <alignment vertical="center"/>
    </xf>
    <xf numFmtId="0" fontId="0" fillId="0" borderId="0" xfId="0" applyBorder="1" applyAlignment="1"/>
    <xf numFmtId="0" fontId="0" fillId="0" borderId="0" xfId="0" applyFill="1" applyBorder="1" applyAlignment="1"/>
    <xf numFmtId="0" fontId="0" fillId="0" borderId="2"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Alignment="1">
      <alignment horizontal="left"/>
    </xf>
    <xf numFmtId="0" fontId="0" fillId="0" borderId="0" xfId="0" applyNumberFormat="1"/>
    <xf numFmtId="0" fontId="0" fillId="0" borderId="0" xfId="0" applyFont="1" applyFill="1" applyBorder="1" applyAlignment="1">
      <alignment horizontal="left"/>
    </xf>
    <xf numFmtId="0" fontId="8" fillId="2" borderId="0" xfId="0" applyFont="1" applyFill="1" applyBorder="1"/>
    <xf numFmtId="0" fontId="8" fillId="2" borderId="2" xfId="0" applyFont="1" applyFill="1" applyBorder="1"/>
    <xf numFmtId="0" fontId="8" fillId="2" borderId="3" xfId="0" applyFont="1" applyFill="1" applyBorder="1"/>
    <xf numFmtId="0" fontId="0" fillId="0" borderId="9" xfId="0" applyFont="1" applyBorder="1" applyAlignment="1">
      <alignment horizontal="left"/>
    </xf>
    <xf numFmtId="0" fontId="0" fillId="0" borderId="8" xfId="0" applyFont="1" applyBorder="1" applyAlignment="1">
      <alignment horizontal="left"/>
    </xf>
    <xf numFmtId="0" fontId="0" fillId="0" borderId="0" xfId="0" applyFont="1" applyBorder="1" applyAlignment="1">
      <alignment horizontal="left"/>
    </xf>
    <xf numFmtId="0" fontId="0" fillId="0" borderId="5" xfId="0" applyFont="1" applyBorder="1" applyAlignment="1">
      <alignment horizontal="left"/>
    </xf>
    <xf numFmtId="0" fontId="0" fillId="0" borderId="1" xfId="0" applyFont="1" applyBorder="1" applyAlignment="1">
      <alignment horizontal="left"/>
    </xf>
    <xf numFmtId="0" fontId="8" fillId="2" borderId="10" xfId="0" applyFont="1" applyFill="1" applyBorder="1"/>
    <xf numFmtId="0" fontId="0" fillId="0" borderId="1" xfId="0" applyBorder="1" applyAlignment="1"/>
    <xf numFmtId="0" fontId="0" fillId="0" borderId="6" xfId="0" applyBorder="1" applyAlignment="1"/>
    <xf numFmtId="0" fontId="0" fillId="0" borderId="2" xfId="0" applyBorder="1" applyAlignment="1"/>
    <xf numFmtId="16" fontId="0" fillId="0" borderId="1" xfId="0" applyNumberFormat="1" applyBorder="1"/>
    <xf numFmtId="0" fontId="0" fillId="0" borderId="1" xfId="0" applyFill="1" applyBorder="1"/>
    <xf numFmtId="9" fontId="0" fillId="0" borderId="0" xfId="3" applyFont="1" applyBorder="1"/>
    <xf numFmtId="0" fontId="8" fillId="2" borderId="4" xfId="0" applyFont="1" applyFill="1" applyBorder="1"/>
    <xf numFmtId="9" fontId="0" fillId="0" borderId="5" xfId="3" applyFont="1" applyBorder="1"/>
    <xf numFmtId="9" fontId="0" fillId="0" borderId="5" xfId="3" applyNumberFormat="1" applyFont="1" applyBorder="1"/>
    <xf numFmtId="9" fontId="0" fillId="0" borderId="3" xfId="3" applyFont="1" applyBorder="1"/>
    <xf numFmtId="0" fontId="0" fillId="0" borderId="6" xfId="0" applyFont="1" applyBorder="1" applyAlignment="1">
      <alignment horizontal="left"/>
    </xf>
    <xf numFmtId="0" fontId="0" fillId="0" borderId="6" xfId="0" applyFill="1" applyBorder="1" applyAlignment="1"/>
    <xf numFmtId="0" fontId="0" fillId="0" borderId="0" xfId="0" applyFont="1"/>
    <xf numFmtId="0" fontId="5" fillId="0" borderId="6" xfId="0" applyFont="1" applyFill="1" applyBorder="1"/>
    <xf numFmtId="9" fontId="0" fillId="0" borderId="0" xfId="3" applyFont="1" applyBorder="1" applyAlignment="1">
      <alignment horizontal="left"/>
    </xf>
    <xf numFmtId="0" fontId="5" fillId="0" borderId="1" xfId="0" applyFont="1" applyFill="1" applyBorder="1"/>
    <xf numFmtId="9" fontId="0" fillId="0" borderId="5" xfId="3" applyFont="1" applyBorder="1" applyAlignment="1">
      <alignment horizontal="right"/>
    </xf>
    <xf numFmtId="9" fontId="0" fillId="0" borderId="0" xfId="3" applyFont="1" applyBorder="1" applyAlignment="1">
      <alignment horizontal="right"/>
    </xf>
    <xf numFmtId="0" fontId="5" fillId="0" borderId="6" xfId="0" applyFont="1" applyFill="1" applyBorder="1" applyAlignment="1">
      <alignment vertical="center"/>
    </xf>
    <xf numFmtId="0" fontId="8" fillId="2" borderId="4" xfId="0" applyFont="1" applyFill="1" applyBorder="1" applyAlignment="1">
      <alignment horizontal="right"/>
    </xf>
    <xf numFmtId="0" fontId="8" fillId="2" borderId="3" xfId="0" applyFont="1" applyFill="1" applyBorder="1" applyAlignment="1">
      <alignment horizontal="right"/>
    </xf>
    <xf numFmtId="0" fontId="0" fillId="0" borderId="6" xfId="0" applyFill="1" applyBorder="1"/>
    <xf numFmtId="0" fontId="8" fillId="2" borderId="2" xfId="0" applyFont="1" applyFill="1" applyBorder="1" applyAlignment="1">
      <alignment horizontal="left"/>
    </xf>
    <xf numFmtId="0" fontId="8" fillId="2" borderId="4" xfId="0" applyFont="1" applyFill="1" applyBorder="1" applyAlignment="1">
      <alignment horizontal="left"/>
    </xf>
    <xf numFmtId="0" fontId="8" fillId="2" borderId="3" xfId="0" applyFont="1" applyFill="1" applyBorder="1" applyAlignment="1">
      <alignment horizontal="left"/>
    </xf>
    <xf numFmtId="9" fontId="0" fillId="0" borderId="8" xfId="3" applyFont="1" applyBorder="1"/>
    <xf numFmtId="0" fontId="0" fillId="0" borderId="1" xfId="0" applyBorder="1" applyAlignment="1">
      <alignment wrapText="1"/>
    </xf>
    <xf numFmtId="0" fontId="8" fillId="2" borderId="4" xfId="0" applyFont="1" applyFill="1" applyBorder="1" applyAlignment="1">
      <alignment horizontal="center"/>
    </xf>
    <xf numFmtId="0" fontId="0" fillId="0" borderId="6" xfId="0" applyBorder="1" applyAlignment="1">
      <alignment wrapText="1"/>
    </xf>
    <xf numFmtId="0" fontId="0" fillId="0" borderId="0" xfId="0" applyAlignment="1">
      <alignment vertical="center"/>
    </xf>
    <xf numFmtId="0" fontId="9" fillId="0" borderId="0" xfId="0" applyFont="1" applyAlignment="1">
      <alignment vertical="center"/>
    </xf>
    <xf numFmtId="0" fontId="8" fillId="2" borderId="10" xfId="0" applyFont="1" applyFill="1" applyBorder="1" applyAlignment="1">
      <alignment horizontal="left"/>
    </xf>
    <xf numFmtId="0" fontId="0" fillId="0" borderId="0" xfId="0" applyNumberFormat="1" applyFont="1" applyBorder="1"/>
    <xf numFmtId="0" fontId="0" fillId="0" borderId="7" xfId="0" applyBorder="1" applyAlignment="1"/>
    <xf numFmtId="9" fontId="0" fillId="0" borderId="8" xfId="3" applyFont="1" applyBorder="1" applyAlignment="1"/>
    <xf numFmtId="0" fontId="1" fillId="0" borderId="0" xfId="0" applyFont="1" applyBorder="1" applyAlignment="1">
      <alignment horizontal="center"/>
    </xf>
    <xf numFmtId="0" fontId="0" fillId="0" borderId="7" xfId="0" applyFill="1" applyBorder="1"/>
    <xf numFmtId="0" fontId="0" fillId="0" borderId="6" xfId="0" applyFont="1" applyFill="1" applyBorder="1" applyAlignment="1">
      <alignment horizontal="left"/>
    </xf>
    <xf numFmtId="9" fontId="0" fillId="0" borderId="8" xfId="3" applyFont="1" applyBorder="1" applyAlignment="1">
      <alignment horizontal="right"/>
    </xf>
    <xf numFmtId="0" fontId="0" fillId="0" borderId="7" xfId="0" applyFont="1" applyBorder="1" applyAlignment="1">
      <alignment horizontal="left"/>
    </xf>
    <xf numFmtId="0" fontId="0" fillId="0" borderId="11" xfId="0" applyFill="1" applyBorder="1"/>
    <xf numFmtId="0" fontId="0" fillId="0" borderId="12" xfId="0" applyBorder="1"/>
    <xf numFmtId="9" fontId="0" fillId="0" borderId="13" xfId="3" applyFont="1" applyBorder="1"/>
    <xf numFmtId="0" fontId="0" fillId="0" borderId="12" xfId="0" applyFill="1" applyBorder="1"/>
    <xf numFmtId="9" fontId="0" fillId="0" borderId="13" xfId="3" applyFont="1" applyFill="1" applyBorder="1"/>
    <xf numFmtId="0" fontId="5" fillId="0" borderId="7" xfId="0" applyFont="1" applyFill="1" applyBorder="1"/>
    <xf numFmtId="0" fontId="5" fillId="0" borderId="7" xfId="0" applyFont="1" applyFill="1" applyBorder="1" applyAlignment="1">
      <alignment vertical="center"/>
    </xf>
    <xf numFmtId="9" fontId="5" fillId="0" borderId="8" xfId="3" applyFont="1" applyFill="1" applyBorder="1" applyAlignment="1">
      <alignment vertical="center"/>
    </xf>
    <xf numFmtId="9" fontId="5" fillId="0" borderId="0" xfId="3" applyFont="1" applyFill="1" applyBorder="1" applyAlignment="1">
      <alignment vertical="center"/>
    </xf>
    <xf numFmtId="0" fontId="0" fillId="0" borderId="7" xfId="0" applyFill="1" applyBorder="1" applyAlignment="1"/>
    <xf numFmtId="0" fontId="0" fillId="0" borderId="11" xfId="0" applyFill="1" applyBorder="1" applyAlignment="1"/>
    <xf numFmtId="0" fontId="0" fillId="0" borderId="11" xfId="0" applyBorder="1" applyAlignment="1"/>
    <xf numFmtId="0" fontId="0" fillId="0" borderId="12" xfId="0" applyBorder="1" applyAlignment="1"/>
    <xf numFmtId="9" fontId="0" fillId="0" borderId="13" xfId="3" applyFont="1" applyBorder="1" applyAlignment="1"/>
    <xf numFmtId="0" fontId="5" fillId="0" borderId="11" xfId="0" applyFont="1" applyFill="1" applyBorder="1"/>
    <xf numFmtId="0" fontId="5" fillId="0" borderId="11" xfId="0" applyFont="1" applyFill="1" applyBorder="1" applyAlignment="1">
      <alignment vertical="center"/>
    </xf>
    <xf numFmtId="10" fontId="0" fillId="0" borderId="0" xfId="0" applyNumberFormat="1"/>
    <xf numFmtId="0" fontId="0" fillId="0" borderId="11" xfId="0" applyBorder="1"/>
    <xf numFmtId="0" fontId="0" fillId="0" borderId="6" xfId="0" applyFill="1" applyBorder="1" applyAlignment="1">
      <alignment wrapText="1"/>
    </xf>
    <xf numFmtId="0" fontId="0" fillId="0" borderId="0" xfId="0" applyBorder="1" applyAlignment="1">
      <alignment horizontal="left"/>
    </xf>
    <xf numFmtId="0" fontId="0" fillId="0" borderId="1" xfId="0" applyBorder="1" applyAlignment="1">
      <alignment horizontal="left"/>
    </xf>
    <xf numFmtId="0" fontId="0" fillId="0" borderId="6" xfId="0" applyBorder="1" applyAlignment="1">
      <alignment horizontal="left"/>
    </xf>
    <xf numFmtId="0" fontId="0" fillId="0" borderId="7" xfId="0" applyNumberFormat="1" applyFont="1" applyBorder="1"/>
    <xf numFmtId="0" fontId="0" fillId="0" borderId="7" xfId="0" applyBorder="1" applyAlignment="1">
      <alignment horizontal="left"/>
    </xf>
    <xf numFmtId="0" fontId="0" fillId="0" borderId="12" xfId="0" applyNumberFormat="1" applyFont="1" applyBorder="1"/>
    <xf numFmtId="0" fontId="0" fillId="0" borderId="12" xfId="0" applyNumberFormat="1" applyFont="1" applyBorder="1" applyAlignment="1">
      <alignment horizontal="left"/>
    </xf>
    <xf numFmtId="0" fontId="0" fillId="0" borderId="13" xfId="0" applyNumberFormat="1" applyFont="1" applyBorder="1" applyAlignment="1">
      <alignment horizontal="left"/>
    </xf>
    <xf numFmtId="0" fontId="0" fillId="0" borderId="11" xfId="0" applyBorder="1" applyAlignment="1">
      <alignment horizontal="left"/>
    </xf>
    <xf numFmtId="0" fontId="0" fillId="0" borderId="12" xfId="0" applyBorder="1" applyAlignment="1">
      <alignment horizontal="left"/>
    </xf>
    <xf numFmtId="0" fontId="0" fillId="0" borderId="7" xfId="0" applyNumberFormat="1" applyFont="1" applyBorder="1" applyAlignment="1">
      <alignment horizontal="left"/>
    </xf>
    <xf numFmtId="0" fontId="0" fillId="0" borderId="8" xfId="0" applyBorder="1" applyAlignment="1">
      <alignment horizontal="left"/>
    </xf>
    <xf numFmtId="9" fontId="0" fillId="0" borderId="7" xfId="3" applyFont="1" applyBorder="1"/>
    <xf numFmtId="9" fontId="0" fillId="0" borderId="13" xfId="3" applyFont="1" applyBorder="1" applyAlignment="1">
      <alignment horizontal="right"/>
    </xf>
    <xf numFmtId="9" fontId="0" fillId="0" borderId="8" xfId="3" applyFont="1" applyFill="1" applyBorder="1" applyAlignment="1"/>
    <xf numFmtId="0" fontId="1" fillId="0" borderId="0" xfId="0" applyFont="1" applyAlignment="1">
      <alignment vertical="center"/>
    </xf>
    <xf numFmtId="0" fontId="0" fillId="0" borderId="12" xfId="0" applyFill="1" applyBorder="1" applyAlignment="1"/>
    <xf numFmtId="9" fontId="0" fillId="0" borderId="13" xfId="3" applyFont="1" applyFill="1" applyBorder="1" applyAlignment="1"/>
    <xf numFmtId="0" fontId="0" fillId="0" borderId="13" xfId="0" applyBorder="1"/>
    <xf numFmtId="9" fontId="0" fillId="0" borderId="13" xfId="0" applyNumberFormat="1" applyBorder="1"/>
    <xf numFmtId="2" fontId="0" fillId="0" borderId="7" xfId="0" applyNumberFormat="1" applyBorder="1"/>
    <xf numFmtId="2" fontId="0" fillId="0" borderId="12" xfId="0" applyNumberFormat="1" applyBorder="1"/>
    <xf numFmtId="0" fontId="5" fillId="0" borderId="2" xfId="0" applyFont="1" applyFill="1" applyBorder="1" applyAlignment="1">
      <alignment vertical="center"/>
    </xf>
    <xf numFmtId="9" fontId="0" fillId="0" borderId="13" xfId="3" applyFont="1" applyBorder="1" applyAlignment="1">
      <alignment horizontal="left"/>
    </xf>
    <xf numFmtId="2" fontId="0" fillId="0" borderId="7" xfId="0" applyNumberFormat="1" applyFill="1" applyBorder="1"/>
    <xf numFmtId="9" fontId="0" fillId="0" borderId="8" xfId="3" applyFont="1" applyFill="1" applyBorder="1"/>
    <xf numFmtId="9" fontId="5" fillId="0" borderId="8" xfId="3" applyFont="1" applyFill="1" applyBorder="1"/>
    <xf numFmtId="2" fontId="5" fillId="0" borderId="12" xfId="0" applyNumberFormat="1" applyFont="1" applyFill="1" applyBorder="1" applyAlignment="1">
      <alignment vertical="center"/>
    </xf>
    <xf numFmtId="9" fontId="0" fillId="0" borderId="8" xfId="3" applyNumberFormat="1" applyFont="1" applyBorder="1"/>
    <xf numFmtId="9" fontId="0" fillId="0" borderId="8" xfId="0" applyNumberFormat="1" applyBorder="1"/>
    <xf numFmtId="16" fontId="0" fillId="0" borderId="6" xfId="0" applyNumberFormat="1" applyBorder="1"/>
    <xf numFmtId="0" fontId="0" fillId="0" borderId="0" xfId="0" applyBorder="1" applyAlignment="1">
      <alignment wrapText="1"/>
    </xf>
    <xf numFmtId="0" fontId="0" fillId="0" borderId="0" xfId="0" applyFill="1"/>
    <xf numFmtId="164" fontId="0" fillId="0" borderId="7" xfId="0" applyNumberFormat="1" applyBorder="1"/>
    <xf numFmtId="0" fontId="10" fillId="0" borderId="0" xfId="0" applyFont="1" applyFill="1"/>
    <xf numFmtId="0" fontId="0" fillId="0" borderId="3" xfId="0" applyBorder="1"/>
    <xf numFmtId="0" fontId="0" fillId="0" borderId="6" xfId="0" applyFill="1" applyBorder="1" applyAlignment="1">
      <alignment horizontal="left"/>
    </xf>
    <xf numFmtId="0" fontId="0" fillId="0" borderId="0" xfId="0" applyFill="1" applyBorder="1" applyAlignment="1">
      <alignment horizontal="left"/>
    </xf>
    <xf numFmtId="1" fontId="0" fillId="0" borderId="1" xfId="0" applyNumberFormat="1" applyBorder="1" applyAlignment="1">
      <alignment horizontal="left"/>
    </xf>
    <xf numFmtId="1" fontId="0" fillId="0" borderId="6" xfId="0" applyNumberFormat="1" applyBorder="1" applyAlignment="1">
      <alignment horizontal="left"/>
    </xf>
    <xf numFmtId="0" fontId="8" fillId="2" borderId="11" xfId="0" applyFont="1" applyFill="1" applyBorder="1"/>
    <xf numFmtId="0" fontId="8" fillId="2" borderId="12" xfId="0" applyFont="1" applyFill="1" applyBorder="1"/>
    <xf numFmtId="0" fontId="8" fillId="2" borderId="13" xfId="0" applyFont="1" applyFill="1" applyBorder="1"/>
    <xf numFmtId="0" fontId="8" fillId="2" borderId="13" xfId="0" applyFont="1" applyFill="1" applyBorder="1" applyAlignment="1">
      <alignment horizontal="right"/>
    </xf>
    <xf numFmtId="0" fontId="8" fillId="2" borderId="11" xfId="0" applyFont="1" applyFill="1" applyBorder="1" applyAlignment="1">
      <alignment horizontal="left"/>
    </xf>
    <xf numFmtId="0" fontId="8" fillId="2" borderId="12" xfId="0" applyFont="1" applyFill="1" applyBorder="1" applyAlignment="1">
      <alignment horizontal="left"/>
    </xf>
    <xf numFmtId="0" fontId="8" fillId="2" borderId="13" xfId="0" applyFont="1" applyFill="1" applyBorder="1" applyAlignment="1">
      <alignment horizontal="left"/>
    </xf>
    <xf numFmtId="0" fontId="8" fillId="2" borderId="12" xfId="0" applyFont="1" applyFill="1" applyBorder="1" applyAlignment="1">
      <alignment horizontal="right"/>
    </xf>
    <xf numFmtId="1" fontId="0" fillId="0" borderId="0" xfId="0" applyNumberFormat="1" applyBorder="1" applyAlignment="1">
      <alignment horizontal="right"/>
    </xf>
    <xf numFmtId="1" fontId="0" fillId="0" borderId="7" xfId="0" applyNumberFormat="1" applyBorder="1" applyAlignment="1">
      <alignment horizontal="right"/>
    </xf>
    <xf numFmtId="0" fontId="0" fillId="0" borderId="7" xfId="0" applyBorder="1" applyAlignment="1">
      <alignment horizontal="right"/>
    </xf>
    <xf numFmtId="2" fontId="0" fillId="0" borderId="7" xfId="0" applyNumberFormat="1" applyBorder="1" applyAlignment="1">
      <alignment horizontal="right"/>
    </xf>
    <xf numFmtId="9" fontId="0" fillId="0" borderId="0" xfId="0" applyNumberFormat="1"/>
    <xf numFmtId="0" fontId="0" fillId="0" borderId="7" xfId="0" applyFont="1" applyBorder="1" applyAlignment="1">
      <alignment horizontal="right"/>
    </xf>
    <xf numFmtId="164" fontId="0" fillId="0" borderId="8" xfId="0" applyNumberFormat="1" applyBorder="1"/>
    <xf numFmtId="9" fontId="0" fillId="0" borderId="7" xfId="0" applyNumberFormat="1" applyBorder="1"/>
    <xf numFmtId="2" fontId="0" fillId="0" borderId="8" xfId="0" applyNumberFormat="1" applyBorder="1"/>
    <xf numFmtId="0" fontId="8" fillId="2" borderId="2" xfId="0" applyFont="1" applyFill="1" applyBorder="1" applyAlignment="1">
      <alignment horizontal="center"/>
    </xf>
    <xf numFmtId="0" fontId="1" fillId="0" borderId="0" xfId="0" applyFont="1" applyAlignment="1">
      <alignment vertical="center" wrapText="1"/>
    </xf>
    <xf numFmtId="0" fontId="0" fillId="3" borderId="0" xfId="0" applyFill="1"/>
    <xf numFmtId="1" fontId="0" fillId="0" borderId="12" xfId="0" applyNumberFormat="1" applyBorder="1"/>
    <xf numFmtId="9" fontId="0" fillId="0" borderId="12" xfId="3" applyFont="1" applyBorder="1"/>
    <xf numFmtId="0" fontId="0" fillId="0" borderId="11" xfId="0" applyFont="1" applyFill="1" applyBorder="1" applyAlignment="1">
      <alignment horizontal="left"/>
    </xf>
    <xf numFmtId="0" fontId="0" fillId="0" borderId="12" xfId="0" applyFont="1" applyFill="1" applyBorder="1" applyAlignment="1">
      <alignment horizontal="left"/>
    </xf>
    <xf numFmtId="0" fontId="11" fillId="2" borderId="0" xfId="0" applyFont="1" applyFill="1" applyBorder="1"/>
  </cellXfs>
  <cellStyles count="4">
    <cellStyle name="Normal" xfId="0" builtinId="0"/>
    <cellStyle name="Normal 2" xfId="2"/>
    <cellStyle name="Percent" xfId="3" builtinId="5"/>
    <cellStyle name="Percent 2" xfId="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a:pPr>
            <a:r>
              <a:rPr lang="en-US" sz="1300"/>
              <a:t> Distribution</a:t>
            </a:r>
            <a:r>
              <a:rPr lang="en-US" sz="1300" baseline="0"/>
              <a:t> by Origin Region</a:t>
            </a:r>
            <a:endParaRPr lang="en-US" sz="1300"/>
          </a:p>
        </c:rich>
      </c:tx>
      <c:layout>
        <c:manualLayout>
          <c:xMode val="edge"/>
          <c:yMode val="edge"/>
          <c:x val="0.28930620666636325"/>
          <c:y val="3.3542972509553147E-2"/>
        </c:manualLayout>
      </c:layout>
      <c:overlay val="0"/>
    </c:title>
    <c:autoTitleDeleted val="0"/>
    <c:plotArea>
      <c:layout>
        <c:manualLayout>
          <c:layoutTarget val="inner"/>
          <c:xMode val="edge"/>
          <c:yMode val="edge"/>
          <c:x val="8.4947531847536395E-2"/>
          <c:y val="0.12771764106800826"/>
          <c:w val="0.88679299480628504"/>
          <c:h val="0.64408159341268845"/>
        </c:manualLayout>
      </c:layout>
      <c:barChart>
        <c:barDir val="col"/>
        <c:grouping val="clustered"/>
        <c:varyColors val="0"/>
        <c:ser>
          <c:idx val="1"/>
          <c:order val="0"/>
          <c:tx>
            <c:strRef>
              <c:f>'1'!$D$5</c:f>
              <c:strCache>
                <c:ptCount val="1"/>
                <c:pt idx="0">
                  <c:v> % Frequency</c:v>
                </c:pt>
              </c:strCache>
            </c:strRef>
          </c:tx>
          <c:invertIfNegative val="0"/>
          <c:cat>
            <c:strRef>
              <c:f>'1'!$B$6:$B$23</c:f>
              <c:strCache>
                <c:ptCount val="18"/>
                <c:pt idx="0">
                  <c:v>Awdal</c:v>
                </c:pt>
                <c:pt idx="1">
                  <c:v>Bakool</c:v>
                </c:pt>
                <c:pt idx="2">
                  <c:v>Banaadir</c:v>
                </c:pt>
                <c:pt idx="3">
                  <c:v>Bari</c:v>
                </c:pt>
                <c:pt idx="4">
                  <c:v>Bay</c:v>
                </c:pt>
                <c:pt idx="5">
                  <c:v>Galguduud</c:v>
                </c:pt>
                <c:pt idx="6">
                  <c:v>Gedo</c:v>
                </c:pt>
                <c:pt idx="7">
                  <c:v>Hiiraan</c:v>
                </c:pt>
                <c:pt idx="8">
                  <c:v>Middle Juba</c:v>
                </c:pt>
                <c:pt idx="9">
                  <c:v>Lower Juba</c:v>
                </c:pt>
                <c:pt idx="10">
                  <c:v>Mudug</c:v>
                </c:pt>
                <c:pt idx="11">
                  <c:v>Nugaal</c:v>
                </c:pt>
                <c:pt idx="12">
                  <c:v>Sanaag</c:v>
                </c:pt>
                <c:pt idx="13">
                  <c:v>Middle Shabelle</c:v>
                </c:pt>
                <c:pt idx="14">
                  <c:v>Lower Shabelle</c:v>
                </c:pt>
                <c:pt idx="15">
                  <c:v>Sool</c:v>
                </c:pt>
                <c:pt idx="16">
                  <c:v>Togdheer</c:v>
                </c:pt>
                <c:pt idx="17">
                  <c:v>Woqooyi Galbeed</c:v>
                </c:pt>
              </c:strCache>
            </c:strRef>
          </c:cat>
          <c:val>
            <c:numRef>
              <c:f>'1'!$D$6:$D$23</c:f>
              <c:numCache>
                <c:formatCode>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ser>
        <c:dLbls>
          <c:showLegendKey val="0"/>
          <c:showVal val="0"/>
          <c:showCatName val="0"/>
          <c:showSerName val="0"/>
          <c:showPercent val="0"/>
          <c:showBubbleSize val="0"/>
        </c:dLbls>
        <c:gapWidth val="150"/>
        <c:axId val="84209664"/>
        <c:axId val="84211200"/>
      </c:barChart>
      <c:catAx>
        <c:axId val="84209664"/>
        <c:scaling>
          <c:orientation val="minMax"/>
        </c:scaling>
        <c:delete val="0"/>
        <c:axPos val="b"/>
        <c:majorTickMark val="out"/>
        <c:minorTickMark val="none"/>
        <c:tickLblPos val="nextTo"/>
        <c:crossAx val="84211200"/>
        <c:crosses val="autoZero"/>
        <c:auto val="1"/>
        <c:lblAlgn val="ctr"/>
        <c:lblOffset val="100"/>
        <c:noMultiLvlLbl val="0"/>
      </c:catAx>
      <c:valAx>
        <c:axId val="84211200"/>
        <c:scaling>
          <c:orientation val="minMax"/>
        </c:scaling>
        <c:delete val="0"/>
        <c:axPos val="l"/>
        <c:majorGridlines/>
        <c:numFmt formatCode="0%" sourceLinked="1"/>
        <c:majorTickMark val="out"/>
        <c:minorTickMark val="none"/>
        <c:tickLblPos val="nextTo"/>
        <c:crossAx val="84209664"/>
        <c:crosses val="autoZero"/>
        <c:crossBetween val="between"/>
      </c:valAx>
    </c:plotArea>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Family age distribution</a:t>
            </a:r>
          </a:p>
        </c:rich>
      </c:tx>
      <c:layout>
        <c:manualLayout>
          <c:xMode val="edge"/>
          <c:yMode val="edge"/>
          <c:x val="0.35387489063867017"/>
          <c:y val="3.7470735208279753E-2"/>
        </c:manualLayout>
      </c:layout>
      <c:overlay val="0"/>
    </c:title>
    <c:autoTitleDeleted val="0"/>
    <c:plotArea>
      <c:layout>
        <c:manualLayout>
          <c:layoutTarget val="inner"/>
          <c:xMode val="edge"/>
          <c:yMode val="edge"/>
          <c:x val="0.190502624671916"/>
          <c:y val="0.19359879857611206"/>
          <c:w val="0.64898447069116361"/>
          <c:h val="0.68117616802231717"/>
        </c:manualLayout>
      </c:layout>
      <c:barChart>
        <c:barDir val="bar"/>
        <c:grouping val="clustered"/>
        <c:varyColors val="0"/>
        <c:ser>
          <c:idx val="1"/>
          <c:order val="0"/>
          <c:tx>
            <c:strRef>
              <c:f>'[1]2'!$D$4</c:f>
              <c:strCache>
                <c:ptCount val="1"/>
                <c:pt idx="0">
                  <c:v>Male</c:v>
                </c:pt>
              </c:strCache>
            </c:strRef>
          </c:tx>
          <c:invertIfNegative val="0"/>
          <c:cat>
            <c:strRef>
              <c:f>'[1]2'!$B$5:$B$10</c:f>
              <c:strCache>
                <c:ptCount val="6"/>
                <c:pt idx="0">
                  <c:v>&lt; 5 years</c:v>
                </c:pt>
                <c:pt idx="1">
                  <c:v>5 - 11 years</c:v>
                </c:pt>
                <c:pt idx="2">
                  <c:v>12 - 17 years</c:v>
                </c:pt>
                <c:pt idx="3">
                  <c:v>18 - 24 years</c:v>
                </c:pt>
                <c:pt idx="4">
                  <c:v>25 - 59 years</c:v>
                </c:pt>
                <c:pt idx="5">
                  <c:v>&gt; 60 </c:v>
                </c:pt>
              </c:strCache>
            </c:strRef>
          </c:cat>
          <c:val>
            <c:numRef>
              <c:f>'[1]2'!$D$5:$D$10</c:f>
              <c:numCache>
                <c:formatCode>General</c:formatCode>
                <c:ptCount val="6"/>
                <c:pt idx="0">
                  <c:v>0</c:v>
                </c:pt>
                <c:pt idx="1">
                  <c:v>0</c:v>
                </c:pt>
                <c:pt idx="2">
                  <c:v>0</c:v>
                </c:pt>
                <c:pt idx="3">
                  <c:v>0</c:v>
                </c:pt>
                <c:pt idx="4">
                  <c:v>0</c:v>
                </c:pt>
                <c:pt idx="5">
                  <c:v>0</c:v>
                </c:pt>
              </c:numCache>
            </c:numRef>
          </c:val>
        </c:ser>
        <c:ser>
          <c:idx val="4"/>
          <c:order val="1"/>
          <c:tx>
            <c:strRef>
              <c:f>'[1]2'!$F$4</c:f>
              <c:strCache>
                <c:ptCount val="1"/>
                <c:pt idx="0">
                  <c:v>Female</c:v>
                </c:pt>
              </c:strCache>
            </c:strRef>
          </c:tx>
          <c:invertIfNegative val="0"/>
          <c:cat>
            <c:strRef>
              <c:f>'[1]2'!$B$5:$B$10</c:f>
              <c:strCache>
                <c:ptCount val="6"/>
                <c:pt idx="0">
                  <c:v>&lt; 5 years</c:v>
                </c:pt>
                <c:pt idx="1">
                  <c:v>5 - 11 years</c:v>
                </c:pt>
                <c:pt idx="2">
                  <c:v>12 - 17 years</c:v>
                </c:pt>
                <c:pt idx="3">
                  <c:v>18 - 24 years</c:v>
                </c:pt>
                <c:pt idx="4">
                  <c:v>25 - 59 years</c:v>
                </c:pt>
                <c:pt idx="5">
                  <c:v>&gt; 60 </c:v>
                </c:pt>
              </c:strCache>
            </c:strRef>
          </c:cat>
          <c:val>
            <c:numRef>
              <c:f>'[1]2'!$F$5:$F$10</c:f>
              <c:numCache>
                <c:formatCode>General</c:formatCode>
                <c:ptCount val="6"/>
                <c:pt idx="0">
                  <c:v>0</c:v>
                </c:pt>
                <c:pt idx="1">
                  <c:v>0</c:v>
                </c:pt>
                <c:pt idx="2">
                  <c:v>0</c:v>
                </c:pt>
                <c:pt idx="3">
                  <c:v>0</c:v>
                </c:pt>
                <c:pt idx="4">
                  <c:v>0</c:v>
                </c:pt>
                <c:pt idx="5">
                  <c:v>0</c:v>
                </c:pt>
              </c:numCache>
            </c:numRef>
          </c:val>
        </c:ser>
        <c:dLbls>
          <c:showLegendKey val="0"/>
          <c:showVal val="0"/>
          <c:showCatName val="0"/>
          <c:showSerName val="0"/>
          <c:showPercent val="0"/>
          <c:showBubbleSize val="0"/>
        </c:dLbls>
        <c:gapWidth val="8"/>
        <c:overlap val="98"/>
        <c:axId val="88742144"/>
        <c:axId val="88756224"/>
      </c:barChart>
      <c:catAx>
        <c:axId val="88742144"/>
        <c:scaling>
          <c:orientation val="minMax"/>
        </c:scaling>
        <c:delete val="0"/>
        <c:axPos val="l"/>
        <c:majorTickMark val="out"/>
        <c:minorTickMark val="none"/>
        <c:tickLblPos val="low"/>
        <c:crossAx val="88756224"/>
        <c:crosses val="autoZero"/>
        <c:auto val="1"/>
        <c:lblAlgn val="ctr"/>
        <c:lblOffset val="100"/>
        <c:noMultiLvlLbl val="0"/>
      </c:catAx>
      <c:valAx>
        <c:axId val="88756224"/>
        <c:scaling>
          <c:orientation val="minMax"/>
        </c:scaling>
        <c:delete val="0"/>
        <c:axPos val="b"/>
        <c:majorGridlines/>
        <c:numFmt formatCode="General" sourceLinked="1"/>
        <c:majorTickMark val="out"/>
        <c:minorTickMark val="none"/>
        <c:tickLblPos val="nextTo"/>
        <c:crossAx val="8874214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Physical</a:t>
            </a:r>
            <a:r>
              <a:rPr lang="en-US" sz="1300" baseline="0"/>
              <a:t> and Mental Disability</a:t>
            </a:r>
            <a:endParaRPr lang="en-US" sz="1300"/>
          </a:p>
        </c:rich>
      </c:tx>
      <c:layout>
        <c:manualLayout>
          <c:xMode val="edge"/>
          <c:yMode val="edge"/>
          <c:x val="0.17515699426460582"/>
          <c:y val="4.2043623857362655E-2"/>
        </c:manualLayout>
      </c:layout>
      <c:overlay val="0"/>
    </c:title>
    <c:autoTitleDeleted val="0"/>
    <c:plotArea>
      <c:layout>
        <c:manualLayout>
          <c:layoutTarget val="inner"/>
          <c:xMode val="edge"/>
          <c:yMode val="edge"/>
          <c:x val="0.10271058891076117"/>
          <c:y val="0.22516926260129894"/>
          <c:w val="0.85222769028871403"/>
          <c:h val="0.57968082456846182"/>
        </c:manualLayout>
      </c:layout>
      <c:barChart>
        <c:barDir val="col"/>
        <c:grouping val="clustered"/>
        <c:varyColors val="0"/>
        <c:ser>
          <c:idx val="1"/>
          <c:order val="0"/>
          <c:spPr>
            <a:solidFill>
              <a:schemeClr val="accent2"/>
            </a:solidFill>
          </c:spPr>
          <c:invertIfNegative val="0"/>
          <c:dLbls>
            <c:dLbl>
              <c:idx val="2"/>
              <c:layout>
                <c:manualLayout>
                  <c:x val="6.1728395061728392E-3"/>
                  <c:y val="0.13625304136253041"/>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'3'!$B$15:$B$18</c:f>
              <c:strCache>
                <c:ptCount val="4"/>
                <c:pt idx="0">
                  <c:v>0 people</c:v>
                </c:pt>
                <c:pt idx="1">
                  <c:v>1-2 people</c:v>
                </c:pt>
                <c:pt idx="2">
                  <c:v>2-5 people</c:v>
                </c:pt>
                <c:pt idx="3">
                  <c:v>&gt;5 people</c:v>
                </c:pt>
              </c:strCache>
            </c:strRef>
          </c:cat>
          <c:val>
            <c:numRef>
              <c:f>'3'!$D$15:$D$18</c:f>
              <c:numCache>
                <c:formatCode>0%</c:formatCode>
                <c:ptCount val="4"/>
                <c:pt idx="0">
                  <c:v>0</c:v>
                </c:pt>
                <c:pt idx="1">
                  <c:v>0</c:v>
                </c:pt>
                <c:pt idx="2">
                  <c:v>0</c:v>
                </c:pt>
                <c:pt idx="3">
                  <c:v>0</c:v>
                </c:pt>
              </c:numCache>
            </c:numRef>
          </c:val>
        </c:ser>
        <c:dLbls>
          <c:showLegendKey val="0"/>
          <c:showVal val="0"/>
          <c:showCatName val="0"/>
          <c:showSerName val="0"/>
          <c:showPercent val="0"/>
          <c:showBubbleSize val="0"/>
        </c:dLbls>
        <c:gapWidth val="150"/>
        <c:axId val="88777472"/>
        <c:axId val="88779008"/>
      </c:barChart>
      <c:catAx>
        <c:axId val="88777472"/>
        <c:scaling>
          <c:orientation val="minMax"/>
        </c:scaling>
        <c:delete val="0"/>
        <c:axPos val="b"/>
        <c:majorTickMark val="out"/>
        <c:minorTickMark val="none"/>
        <c:tickLblPos val="nextTo"/>
        <c:crossAx val="88779008"/>
        <c:crosses val="autoZero"/>
        <c:auto val="1"/>
        <c:lblAlgn val="ctr"/>
        <c:lblOffset val="100"/>
        <c:noMultiLvlLbl val="0"/>
      </c:catAx>
      <c:valAx>
        <c:axId val="88779008"/>
        <c:scaling>
          <c:orientation val="minMax"/>
        </c:scaling>
        <c:delete val="0"/>
        <c:axPos val="l"/>
        <c:majorGridlines/>
        <c:numFmt formatCode="0%" sourceLinked="0"/>
        <c:majorTickMark val="out"/>
        <c:minorTickMark val="none"/>
        <c:tickLblPos val="nextTo"/>
        <c:crossAx val="88777472"/>
        <c:crosses val="autoZero"/>
        <c:crossBetween val="between"/>
      </c:valAx>
    </c:plotArea>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a:pPr>
            <a:r>
              <a:rPr lang="en-US" sz="1300"/>
              <a:t>Pregnant</a:t>
            </a:r>
            <a:r>
              <a:rPr lang="en-US" sz="1300" baseline="0"/>
              <a:t> and Lactating Women</a:t>
            </a:r>
            <a:endParaRPr lang="en-US" sz="1300"/>
          </a:p>
        </c:rich>
      </c:tx>
      <c:overlay val="0"/>
    </c:title>
    <c:autoTitleDeleted val="0"/>
    <c:plotArea>
      <c:layout/>
      <c:barChart>
        <c:barDir val="col"/>
        <c:grouping val="clustered"/>
        <c:varyColors val="0"/>
        <c:ser>
          <c:idx val="1"/>
          <c:order val="0"/>
          <c:tx>
            <c:strRef>
              <c:f>'3'!$D$5</c:f>
              <c:strCache>
                <c:ptCount val="1"/>
                <c:pt idx="0">
                  <c:v>% Frequency</c:v>
                </c:pt>
              </c:strCache>
            </c:strRef>
          </c:tx>
          <c:invertIfNegative val="0"/>
          <c:cat>
            <c:strRef>
              <c:f>'3'!$B$6:$B$9</c:f>
              <c:strCache>
                <c:ptCount val="4"/>
                <c:pt idx="0">
                  <c:v>0 women</c:v>
                </c:pt>
                <c:pt idx="1">
                  <c:v>1-2 women</c:v>
                </c:pt>
                <c:pt idx="2">
                  <c:v>2-5 women</c:v>
                </c:pt>
                <c:pt idx="3">
                  <c:v>&gt;5 women</c:v>
                </c:pt>
              </c:strCache>
            </c:strRef>
          </c:cat>
          <c:val>
            <c:numRef>
              <c:f>'3'!$D$6:$D$9</c:f>
              <c:numCache>
                <c:formatCode>0%</c:formatCode>
                <c:ptCount val="4"/>
                <c:pt idx="0">
                  <c:v>0</c:v>
                </c:pt>
                <c:pt idx="1">
                  <c:v>0</c:v>
                </c:pt>
                <c:pt idx="2">
                  <c:v>0</c:v>
                </c:pt>
                <c:pt idx="3">
                  <c:v>0</c:v>
                </c:pt>
              </c:numCache>
            </c:numRef>
          </c:val>
        </c:ser>
        <c:dLbls>
          <c:showLegendKey val="0"/>
          <c:showVal val="0"/>
          <c:showCatName val="0"/>
          <c:showSerName val="0"/>
          <c:showPercent val="0"/>
          <c:showBubbleSize val="0"/>
        </c:dLbls>
        <c:gapWidth val="150"/>
        <c:axId val="88950656"/>
        <c:axId val="88952192"/>
      </c:barChart>
      <c:catAx>
        <c:axId val="88950656"/>
        <c:scaling>
          <c:orientation val="minMax"/>
        </c:scaling>
        <c:delete val="0"/>
        <c:axPos val="b"/>
        <c:majorTickMark val="out"/>
        <c:minorTickMark val="none"/>
        <c:tickLblPos val="nextTo"/>
        <c:crossAx val="88952192"/>
        <c:crosses val="autoZero"/>
        <c:auto val="1"/>
        <c:lblAlgn val="ctr"/>
        <c:lblOffset val="100"/>
        <c:noMultiLvlLbl val="0"/>
      </c:catAx>
      <c:valAx>
        <c:axId val="88952192"/>
        <c:scaling>
          <c:orientation val="minMax"/>
        </c:scaling>
        <c:delete val="0"/>
        <c:axPos val="l"/>
        <c:majorGridlines/>
        <c:numFmt formatCode="0%" sourceLinked="1"/>
        <c:majorTickMark val="out"/>
        <c:minorTickMark val="none"/>
        <c:tickLblPos val="nextTo"/>
        <c:crossAx val="88950656"/>
        <c:crosses val="autoZero"/>
        <c:crossBetween val="between"/>
      </c:valAx>
    </c:plotArea>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Household Head</a:t>
            </a:r>
          </a:p>
        </c:rich>
      </c:tx>
      <c:layout>
        <c:manualLayout>
          <c:xMode val="edge"/>
          <c:yMode val="edge"/>
          <c:x val="0.29726813168341343"/>
          <c:y val="9.0318207547337211E-4"/>
        </c:manualLayout>
      </c:layout>
      <c:overlay val="0"/>
    </c:title>
    <c:autoTitleDeleted val="0"/>
    <c:plotArea>
      <c:layout>
        <c:manualLayout>
          <c:layoutTarget val="inner"/>
          <c:xMode val="edge"/>
          <c:yMode val="edge"/>
          <c:x val="7.4267049400355514E-2"/>
          <c:y val="0.15035472631383764"/>
          <c:w val="0.36299882764620789"/>
          <c:h val="0.88170543141799751"/>
        </c:manualLayout>
      </c:layout>
      <c:pieChart>
        <c:varyColors val="1"/>
        <c:ser>
          <c:idx val="0"/>
          <c:order val="0"/>
          <c:tx>
            <c:strRef>
              <c:f>'3'!$D$23</c:f>
              <c:strCache>
                <c:ptCount val="1"/>
                <c:pt idx="0">
                  <c:v>% Frequency</c:v>
                </c:pt>
              </c:strCache>
            </c:strRef>
          </c:tx>
          <c:dLbls>
            <c:showLegendKey val="0"/>
            <c:showVal val="1"/>
            <c:showCatName val="0"/>
            <c:showSerName val="0"/>
            <c:showPercent val="0"/>
            <c:showBubbleSize val="0"/>
            <c:showLeaderLines val="1"/>
          </c:dLbls>
          <c:cat>
            <c:strRef>
              <c:f>'3'!$B$24:$B$26</c:f>
              <c:strCache>
                <c:ptCount val="3"/>
                <c:pt idx="0">
                  <c:v>Single female</c:v>
                </c:pt>
                <c:pt idx="1">
                  <c:v>Single male</c:v>
                </c:pt>
                <c:pt idx="2">
                  <c:v>Not single headed</c:v>
                </c:pt>
              </c:strCache>
            </c:strRef>
          </c:cat>
          <c:val>
            <c:numRef>
              <c:f>'3'!$D$24:$D$26</c:f>
              <c:numCache>
                <c:formatCode>0%</c:formatCode>
                <c:ptCount val="3"/>
                <c:pt idx="0">
                  <c:v>0</c:v>
                </c:pt>
                <c:pt idx="1">
                  <c:v>0</c:v>
                </c:pt>
                <c:pt idx="2">
                  <c:v>0</c:v>
                </c:pt>
              </c:numCache>
            </c:numRef>
          </c:val>
        </c:ser>
        <c:dLbls>
          <c:showLegendKey val="0"/>
          <c:showVal val="0"/>
          <c:showCatName val="0"/>
          <c:showSerName val="0"/>
          <c:showPercent val="0"/>
          <c:showBubbleSize val="0"/>
          <c:showLeaderLines val="1"/>
        </c:dLbls>
        <c:firstSliceAng val="0"/>
      </c:pieChart>
    </c:plotArea>
    <c:legend>
      <c:legendPos val="r"/>
      <c:layout>
        <c:manualLayout>
          <c:xMode val="edge"/>
          <c:yMode val="edge"/>
          <c:x val="0.53590085371104568"/>
          <c:y val="0.27234888176474309"/>
          <c:w val="0.32827053576883836"/>
          <c:h val="0.45977388741404807"/>
        </c:manualLayout>
      </c:layout>
      <c:overlay val="0"/>
      <c:txPr>
        <a:bodyPr/>
        <a:lstStyle/>
        <a:p>
          <a:pPr>
            <a:defRPr sz="1000"/>
          </a:pPr>
          <a:endParaRPr lang="en-US"/>
        </a:p>
      </c:txPr>
    </c:legend>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Return</a:t>
            </a:r>
            <a:r>
              <a:rPr lang="en-US" sz="1300" baseline="0"/>
              <a:t> S</a:t>
            </a:r>
            <a:r>
              <a:rPr lang="en-US" sz="1300"/>
              <a:t>helter</a:t>
            </a:r>
          </a:p>
        </c:rich>
      </c:tx>
      <c:layout>
        <c:manualLayout>
          <c:xMode val="edge"/>
          <c:yMode val="edge"/>
          <c:x val="0.31009763534334556"/>
          <c:y val="3.4055790406630065E-2"/>
        </c:manualLayout>
      </c:layout>
      <c:overlay val="0"/>
    </c:title>
    <c:autoTitleDeleted val="0"/>
    <c:plotArea>
      <c:layout>
        <c:manualLayout>
          <c:layoutTarget val="inner"/>
          <c:xMode val="edge"/>
          <c:yMode val="edge"/>
          <c:x val="0.15037789094683576"/>
          <c:y val="0.2425494076648585"/>
          <c:w val="0.32834530716798788"/>
          <c:h val="0.75195492295293853"/>
        </c:manualLayout>
      </c:layout>
      <c:pieChart>
        <c:varyColors val="1"/>
        <c:ser>
          <c:idx val="0"/>
          <c:order val="0"/>
          <c:tx>
            <c:strRef>
              <c:f>'4'!$C$62</c:f>
              <c:strCache>
                <c:ptCount val="1"/>
                <c:pt idx="0">
                  <c:v>Frequencies</c:v>
                </c:pt>
              </c:strCache>
            </c:strRef>
          </c:tx>
          <c:dLbls>
            <c:showLegendKey val="0"/>
            <c:showVal val="0"/>
            <c:showCatName val="0"/>
            <c:showSerName val="0"/>
            <c:showPercent val="1"/>
            <c:showBubbleSize val="0"/>
            <c:showLeaderLines val="1"/>
          </c:dLbls>
          <c:cat>
            <c:strRef>
              <c:f>'4'!$B$63:$B$67</c:f>
              <c:strCache>
                <c:ptCount val="5"/>
                <c:pt idx="0">
                  <c:v>Sell</c:v>
                </c:pt>
                <c:pt idx="1">
                  <c:v>Take with you</c:v>
                </c:pt>
                <c:pt idx="2">
                  <c:v>Give away</c:v>
                </c:pt>
                <c:pt idx="3">
                  <c:v>Other</c:v>
                </c:pt>
                <c:pt idx="4">
                  <c:v>Leave It behind</c:v>
                </c:pt>
              </c:strCache>
            </c:strRef>
          </c:cat>
          <c:val>
            <c:numRef>
              <c:f>'4'!$C$63:$C$67</c:f>
              <c:numCache>
                <c:formatCode>General</c:formatCode>
                <c:ptCount val="5"/>
                <c:pt idx="0">
                  <c:v>0</c:v>
                </c:pt>
                <c:pt idx="1">
                  <c:v>0</c:v>
                </c:pt>
                <c:pt idx="2">
                  <c:v>0</c:v>
                </c:pt>
                <c:pt idx="3">
                  <c:v>0</c:v>
                </c:pt>
                <c:pt idx="4">
                  <c:v>0</c:v>
                </c:pt>
              </c:numCache>
            </c:numRef>
          </c:val>
        </c:ser>
        <c:ser>
          <c:idx val="1"/>
          <c:order val="1"/>
          <c:tx>
            <c:strRef>
              <c:f>'4'!$D$62</c:f>
              <c:strCache>
                <c:ptCount val="1"/>
                <c:pt idx="0">
                  <c:v>% Frequency</c:v>
                </c:pt>
              </c:strCache>
            </c:strRef>
          </c:tx>
          <c:cat>
            <c:strRef>
              <c:f>'4'!$B$63:$B$67</c:f>
              <c:strCache>
                <c:ptCount val="5"/>
                <c:pt idx="0">
                  <c:v>Sell</c:v>
                </c:pt>
                <c:pt idx="1">
                  <c:v>Take with you</c:v>
                </c:pt>
                <c:pt idx="2">
                  <c:v>Give away</c:v>
                </c:pt>
                <c:pt idx="3">
                  <c:v>Other</c:v>
                </c:pt>
                <c:pt idx="4">
                  <c:v>Leave It behind</c:v>
                </c:pt>
              </c:strCache>
            </c:strRef>
          </c:cat>
          <c:val>
            <c:numRef>
              <c:f>'4'!$D$63:$D$67</c:f>
              <c:numCache>
                <c:formatCode>0%</c:formatCode>
                <c:ptCount val="5"/>
                <c:pt idx="0">
                  <c:v>0</c:v>
                </c:pt>
                <c:pt idx="1">
                  <c:v>0</c:v>
                </c:pt>
                <c:pt idx="2">
                  <c:v>0</c:v>
                </c:pt>
                <c:pt idx="3">
                  <c:v>0</c:v>
                </c:pt>
                <c:pt idx="4">
                  <c:v>0</c:v>
                </c:pt>
              </c:numCache>
            </c:numRef>
          </c:val>
        </c:ser>
        <c:dLbls>
          <c:showLegendKey val="0"/>
          <c:showVal val="0"/>
          <c:showCatName val="0"/>
          <c:showSerName val="0"/>
          <c:showPercent val="0"/>
          <c:showBubbleSize val="0"/>
          <c:showLeaderLines val="1"/>
        </c:dLbls>
        <c:firstSliceAng val="0"/>
      </c:pieChart>
    </c:plotArea>
    <c:legend>
      <c:legendPos val="r"/>
      <c:layout>
        <c:manualLayout>
          <c:xMode val="edge"/>
          <c:yMode val="edge"/>
          <c:x val="0.53069606083675946"/>
          <c:y val="0.26580219665948313"/>
          <c:w val="0.34574737427508895"/>
          <c:h val="0.62256267894182449"/>
        </c:manualLayout>
      </c:layout>
      <c:overlay val="0"/>
    </c:legend>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Shelter Amount</a:t>
            </a:r>
            <a:r>
              <a:rPr lang="en-US" sz="1300" baseline="0"/>
              <a:t> Sold</a:t>
            </a:r>
            <a:endParaRPr lang="en-US" sz="1300"/>
          </a:p>
        </c:rich>
      </c:tx>
      <c:layout>
        <c:manualLayout>
          <c:xMode val="edge"/>
          <c:yMode val="edge"/>
          <c:x val="0.38543244000217958"/>
          <c:y val="3.7408273756575405E-2"/>
        </c:manualLayout>
      </c:layout>
      <c:overlay val="0"/>
    </c:title>
    <c:autoTitleDeleted val="0"/>
    <c:plotArea>
      <c:layout>
        <c:manualLayout>
          <c:layoutTarget val="inner"/>
          <c:xMode val="edge"/>
          <c:yMode val="edge"/>
          <c:x val="7.9466019536210214E-2"/>
          <c:y val="0.1522964874560713"/>
          <c:w val="0.88457554673186334"/>
          <c:h val="0.6327117964421114"/>
        </c:manualLayout>
      </c:layout>
      <c:barChart>
        <c:barDir val="col"/>
        <c:grouping val="clustered"/>
        <c:varyColors val="0"/>
        <c:ser>
          <c:idx val="1"/>
          <c:order val="0"/>
          <c:tx>
            <c:strRef>
              <c:f>'4'!$D$132</c:f>
              <c:strCache>
                <c:ptCount val="1"/>
                <c:pt idx="0">
                  <c:v>% Frequency</c:v>
                </c:pt>
              </c:strCache>
            </c:strRef>
          </c:tx>
          <c:spPr>
            <a:solidFill>
              <a:schemeClr val="accent2"/>
            </a:solidFill>
          </c:spPr>
          <c:invertIfNegative val="0"/>
          <c:dLbls>
            <c:showLegendKey val="0"/>
            <c:showVal val="1"/>
            <c:showCatName val="0"/>
            <c:showSerName val="0"/>
            <c:showPercent val="0"/>
            <c:showBubbleSize val="0"/>
            <c:showLeaderLines val="0"/>
          </c:dLbls>
          <c:cat>
            <c:strRef>
              <c:f>'4'!$B$133:$B$139</c:f>
              <c:strCache>
                <c:ptCount val="7"/>
                <c:pt idx="0">
                  <c:v>USD  &lt;20</c:v>
                </c:pt>
                <c:pt idx="1">
                  <c:v>USD  20 - 39</c:v>
                </c:pt>
                <c:pt idx="2">
                  <c:v>USD  40 - 59</c:v>
                </c:pt>
                <c:pt idx="3">
                  <c:v>USD  60 - 79</c:v>
                </c:pt>
                <c:pt idx="4">
                  <c:v>USD  80 - 99</c:v>
                </c:pt>
                <c:pt idx="5">
                  <c:v>USD  100 - 119</c:v>
                </c:pt>
                <c:pt idx="6">
                  <c:v>USD  &gt;119</c:v>
                </c:pt>
              </c:strCache>
            </c:strRef>
          </c:cat>
          <c:val>
            <c:numRef>
              <c:f>'4'!$D$133:$D$139</c:f>
              <c:numCache>
                <c:formatCode>0%</c:formatCode>
                <c:ptCount val="7"/>
                <c:pt idx="0">
                  <c:v>0</c:v>
                </c:pt>
                <c:pt idx="1">
                  <c:v>0</c:v>
                </c:pt>
                <c:pt idx="2">
                  <c:v>0</c:v>
                </c:pt>
                <c:pt idx="3">
                  <c:v>0</c:v>
                </c:pt>
                <c:pt idx="4">
                  <c:v>0</c:v>
                </c:pt>
                <c:pt idx="5">
                  <c:v>0</c:v>
                </c:pt>
                <c:pt idx="6">
                  <c:v>0</c:v>
                </c:pt>
              </c:numCache>
            </c:numRef>
          </c:val>
        </c:ser>
        <c:dLbls>
          <c:showLegendKey val="0"/>
          <c:showVal val="0"/>
          <c:showCatName val="0"/>
          <c:showSerName val="0"/>
          <c:showPercent val="0"/>
          <c:showBubbleSize val="0"/>
        </c:dLbls>
        <c:gapWidth val="150"/>
        <c:axId val="90589056"/>
        <c:axId val="90590592"/>
      </c:barChart>
      <c:catAx>
        <c:axId val="90589056"/>
        <c:scaling>
          <c:orientation val="minMax"/>
        </c:scaling>
        <c:delete val="0"/>
        <c:axPos val="b"/>
        <c:majorTickMark val="out"/>
        <c:minorTickMark val="none"/>
        <c:tickLblPos val="nextTo"/>
        <c:crossAx val="90590592"/>
        <c:crosses val="autoZero"/>
        <c:auto val="1"/>
        <c:lblAlgn val="ctr"/>
        <c:lblOffset val="100"/>
        <c:noMultiLvlLbl val="0"/>
      </c:catAx>
      <c:valAx>
        <c:axId val="90590592"/>
        <c:scaling>
          <c:orientation val="minMax"/>
        </c:scaling>
        <c:delete val="0"/>
        <c:axPos val="l"/>
        <c:majorGridlines/>
        <c:numFmt formatCode="0%" sourceLinked="1"/>
        <c:majorTickMark val="out"/>
        <c:minorTickMark val="none"/>
        <c:tickLblPos val="nextTo"/>
        <c:crossAx val="90589056"/>
        <c:crosses val="autoZero"/>
        <c:crossBetween val="between"/>
      </c:valAx>
    </c:plotArea>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baseline="0"/>
              <a:t>Current Shelter Use</a:t>
            </a:r>
            <a:endParaRPr lang="en-US" sz="1300"/>
          </a:p>
        </c:rich>
      </c:tx>
      <c:layout>
        <c:manualLayout>
          <c:xMode val="edge"/>
          <c:yMode val="edge"/>
          <c:x val="0.34798410457872031"/>
          <c:y val="9.3023255813953487E-2"/>
        </c:manualLayout>
      </c:layout>
      <c:overlay val="0"/>
    </c:title>
    <c:autoTitleDeleted val="0"/>
    <c:plotArea>
      <c:layout>
        <c:manualLayout>
          <c:layoutTarget val="inner"/>
          <c:xMode val="edge"/>
          <c:yMode val="edge"/>
          <c:x val="8.0738322343853364E-2"/>
          <c:y val="0.25628908014405177"/>
          <c:w val="0.89589434572512172"/>
          <c:h val="0.52275602758957451"/>
        </c:manualLayout>
      </c:layout>
      <c:barChart>
        <c:barDir val="col"/>
        <c:grouping val="clustered"/>
        <c:varyColors val="0"/>
        <c:ser>
          <c:idx val="0"/>
          <c:order val="0"/>
          <c:tx>
            <c:strRef>
              <c:f>'4'!$D$161</c:f>
              <c:strCache>
                <c:ptCount val="1"/>
                <c:pt idx="0">
                  <c:v>% Frequency</c:v>
                </c:pt>
              </c:strCache>
            </c:strRef>
          </c:tx>
          <c:invertIfNegative val="0"/>
          <c:cat>
            <c:strRef>
              <c:f>'4'!$B$162:$B$165</c:f>
              <c:strCache>
                <c:ptCount val="4"/>
                <c:pt idx="0">
                  <c:v>Sell</c:v>
                </c:pt>
                <c:pt idx="1">
                  <c:v>Take with you</c:v>
                </c:pt>
                <c:pt idx="2">
                  <c:v>Give away</c:v>
                </c:pt>
                <c:pt idx="3">
                  <c:v>Other</c:v>
                </c:pt>
              </c:strCache>
            </c:strRef>
          </c:cat>
          <c:val>
            <c:numRef>
              <c:f>'4'!$D$162:$D$165</c:f>
              <c:numCache>
                <c:formatCode>0%</c:formatCode>
                <c:ptCount val="4"/>
                <c:pt idx="0">
                  <c:v>0</c:v>
                </c:pt>
                <c:pt idx="1">
                  <c:v>0</c:v>
                </c:pt>
                <c:pt idx="2">
                  <c:v>0</c:v>
                </c:pt>
                <c:pt idx="3">
                  <c:v>0</c:v>
                </c:pt>
              </c:numCache>
            </c:numRef>
          </c:val>
        </c:ser>
        <c:dLbls>
          <c:showLegendKey val="0"/>
          <c:showVal val="0"/>
          <c:showCatName val="0"/>
          <c:showSerName val="0"/>
          <c:showPercent val="0"/>
          <c:showBubbleSize val="0"/>
        </c:dLbls>
        <c:gapWidth val="150"/>
        <c:axId val="90631168"/>
        <c:axId val="91685632"/>
      </c:barChart>
      <c:catAx>
        <c:axId val="90631168"/>
        <c:scaling>
          <c:orientation val="minMax"/>
        </c:scaling>
        <c:delete val="0"/>
        <c:axPos val="b"/>
        <c:majorTickMark val="out"/>
        <c:minorTickMark val="none"/>
        <c:tickLblPos val="nextTo"/>
        <c:crossAx val="91685632"/>
        <c:crosses val="autoZero"/>
        <c:auto val="1"/>
        <c:lblAlgn val="ctr"/>
        <c:lblOffset val="100"/>
        <c:noMultiLvlLbl val="0"/>
      </c:catAx>
      <c:valAx>
        <c:axId val="91685632"/>
        <c:scaling>
          <c:orientation val="minMax"/>
        </c:scaling>
        <c:delete val="0"/>
        <c:axPos val="l"/>
        <c:majorGridlines/>
        <c:numFmt formatCode="0%" sourceLinked="1"/>
        <c:majorTickMark val="out"/>
        <c:minorTickMark val="none"/>
        <c:tickLblPos val="nextTo"/>
        <c:crossAx val="90631168"/>
        <c:crosses val="autoZero"/>
        <c:crossBetween val="between"/>
      </c:valAx>
    </c:plotArea>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 Shelter Amount Sold</a:t>
            </a:r>
          </a:p>
        </c:rich>
      </c:tx>
      <c:layout>
        <c:manualLayout>
          <c:xMode val="edge"/>
          <c:yMode val="edge"/>
          <c:x val="0.36926136771309725"/>
          <c:y val="2.7252661561287476E-2"/>
        </c:manualLayout>
      </c:layout>
      <c:overlay val="0"/>
    </c:title>
    <c:autoTitleDeleted val="0"/>
    <c:plotArea>
      <c:layout>
        <c:manualLayout>
          <c:layoutTarget val="inner"/>
          <c:xMode val="edge"/>
          <c:yMode val="edge"/>
          <c:x val="6.5398694807714403E-2"/>
          <c:y val="0.18091462525517643"/>
          <c:w val="0.92662927209805768"/>
          <c:h val="0.69142725489614398"/>
        </c:manualLayout>
      </c:layout>
      <c:barChart>
        <c:barDir val="col"/>
        <c:grouping val="clustered"/>
        <c:varyColors val="0"/>
        <c:ser>
          <c:idx val="0"/>
          <c:order val="0"/>
          <c:tx>
            <c:strRef>
              <c:f>'4'!$D$71</c:f>
              <c:strCache>
                <c:ptCount val="1"/>
                <c:pt idx="0">
                  <c:v>% Frequency</c:v>
                </c:pt>
              </c:strCache>
            </c:strRef>
          </c:tx>
          <c:invertIfNegative val="0"/>
          <c:cat>
            <c:strRef>
              <c:f>'4'!$B$72:$B$81</c:f>
              <c:strCache>
                <c:ptCount val="10"/>
                <c:pt idx="0">
                  <c:v>USD  &lt;20</c:v>
                </c:pt>
                <c:pt idx="1">
                  <c:v>USD  20 - 39</c:v>
                </c:pt>
                <c:pt idx="2">
                  <c:v>USD  40 - 59</c:v>
                </c:pt>
                <c:pt idx="3">
                  <c:v>USD  60 - 79</c:v>
                </c:pt>
                <c:pt idx="4">
                  <c:v>USD  80 - 99</c:v>
                </c:pt>
                <c:pt idx="5">
                  <c:v>USD  100-119</c:v>
                </c:pt>
                <c:pt idx="6">
                  <c:v>USD  120-139</c:v>
                </c:pt>
                <c:pt idx="7">
                  <c:v>USD  140-159</c:v>
                </c:pt>
                <c:pt idx="8">
                  <c:v>USD  160-189</c:v>
                </c:pt>
                <c:pt idx="9">
                  <c:v>USD  &gt;189</c:v>
                </c:pt>
              </c:strCache>
            </c:strRef>
          </c:cat>
          <c:val>
            <c:numRef>
              <c:f>'4'!$D$72:$D$81</c:f>
              <c:numCache>
                <c:formatCode>0%</c:formatCode>
                <c:ptCount val="10"/>
                <c:pt idx="0">
                  <c:v>0</c:v>
                </c:pt>
                <c:pt idx="1">
                  <c:v>0</c:v>
                </c:pt>
                <c:pt idx="2">
                  <c:v>0</c:v>
                </c:pt>
                <c:pt idx="3">
                  <c:v>0</c:v>
                </c:pt>
                <c:pt idx="4">
                  <c:v>0</c:v>
                </c:pt>
                <c:pt idx="5">
                  <c:v>0</c:v>
                </c:pt>
                <c:pt idx="6">
                  <c:v>0</c:v>
                </c:pt>
                <c:pt idx="7">
                  <c:v>0</c:v>
                </c:pt>
                <c:pt idx="8">
                  <c:v>0</c:v>
                </c:pt>
                <c:pt idx="9">
                  <c:v>0</c:v>
                </c:pt>
              </c:numCache>
            </c:numRef>
          </c:val>
        </c:ser>
        <c:dLbls>
          <c:showLegendKey val="0"/>
          <c:showVal val="0"/>
          <c:showCatName val="0"/>
          <c:showSerName val="0"/>
          <c:showPercent val="0"/>
          <c:showBubbleSize val="0"/>
        </c:dLbls>
        <c:gapWidth val="150"/>
        <c:axId val="91730304"/>
        <c:axId val="91731840"/>
      </c:barChart>
      <c:catAx>
        <c:axId val="91730304"/>
        <c:scaling>
          <c:orientation val="minMax"/>
        </c:scaling>
        <c:delete val="0"/>
        <c:axPos val="b"/>
        <c:majorTickMark val="out"/>
        <c:minorTickMark val="none"/>
        <c:tickLblPos val="nextTo"/>
        <c:txPr>
          <a:bodyPr/>
          <a:lstStyle/>
          <a:p>
            <a:pPr>
              <a:defRPr sz="900"/>
            </a:pPr>
            <a:endParaRPr lang="en-US"/>
          </a:p>
        </c:txPr>
        <c:crossAx val="91731840"/>
        <c:crosses val="autoZero"/>
        <c:auto val="1"/>
        <c:lblAlgn val="ctr"/>
        <c:lblOffset val="100"/>
        <c:noMultiLvlLbl val="0"/>
      </c:catAx>
      <c:valAx>
        <c:axId val="91731840"/>
        <c:scaling>
          <c:orientation val="minMax"/>
        </c:scaling>
        <c:delete val="0"/>
        <c:axPos val="l"/>
        <c:majorGridlines/>
        <c:numFmt formatCode="0%" sourceLinked="1"/>
        <c:majorTickMark val="out"/>
        <c:minorTickMark val="none"/>
        <c:tickLblPos val="nextTo"/>
        <c:crossAx val="91730304"/>
        <c:crosses val="autoZero"/>
        <c:crossBetween val="between"/>
      </c:valAx>
    </c:plotArea>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Reason for Leaving Place of Origin</a:t>
            </a:r>
          </a:p>
        </c:rich>
      </c:tx>
      <c:layout>
        <c:manualLayout>
          <c:xMode val="edge"/>
          <c:yMode val="edge"/>
          <c:x val="0.1469346096040233"/>
          <c:y val="2.9257883706716347E-2"/>
        </c:manualLayout>
      </c:layout>
      <c:overlay val="0"/>
    </c:title>
    <c:autoTitleDeleted val="0"/>
    <c:plotArea>
      <c:layout>
        <c:manualLayout>
          <c:layoutTarget val="inner"/>
          <c:xMode val="edge"/>
          <c:yMode val="edge"/>
          <c:x val="0.14159007044211669"/>
          <c:y val="0.22935073905235528"/>
          <c:w val="0.32181108811877102"/>
          <c:h val="0.73783671777869875"/>
        </c:manualLayout>
      </c:layout>
      <c:pieChart>
        <c:varyColors val="1"/>
        <c:ser>
          <c:idx val="0"/>
          <c:order val="0"/>
          <c:tx>
            <c:v>Reason for leaving place of origin</c:v>
          </c:tx>
          <c:dLbls>
            <c:showLegendKey val="0"/>
            <c:showVal val="1"/>
            <c:showCatName val="0"/>
            <c:showSerName val="0"/>
            <c:showPercent val="0"/>
            <c:showBubbleSize val="0"/>
            <c:showLeaderLines val="1"/>
          </c:dLbls>
          <c:cat>
            <c:strRef>
              <c:f>'4'!$B$5:$B$7</c:f>
              <c:strCache>
                <c:ptCount val="3"/>
                <c:pt idx="0">
                  <c:v>Insecurity</c:v>
                </c:pt>
                <c:pt idx="1">
                  <c:v>Livelihoods</c:v>
                </c:pt>
                <c:pt idx="2">
                  <c:v>Other</c:v>
                </c:pt>
              </c:strCache>
            </c:strRef>
          </c:cat>
          <c:val>
            <c:numRef>
              <c:f>'4'!$D$5:$D$7</c:f>
              <c:numCache>
                <c:formatCode>0%</c:formatCode>
                <c:ptCount val="3"/>
                <c:pt idx="0">
                  <c:v>0</c:v>
                </c:pt>
                <c:pt idx="1">
                  <c:v>0</c:v>
                </c:pt>
                <c:pt idx="2">
                  <c:v>0</c:v>
                </c:pt>
              </c:numCache>
            </c:numRef>
          </c:val>
        </c:ser>
        <c:dLbls>
          <c:showLegendKey val="0"/>
          <c:showVal val="0"/>
          <c:showCatName val="0"/>
          <c:showSerName val="0"/>
          <c:showPercent val="0"/>
          <c:showBubbleSize val="0"/>
          <c:showLeaderLines val="1"/>
        </c:dLbls>
        <c:firstSliceAng val="0"/>
      </c:pieChart>
    </c:plotArea>
    <c:legend>
      <c:legendPos val="r"/>
      <c:layout>
        <c:manualLayout>
          <c:xMode val="edge"/>
          <c:yMode val="edge"/>
          <c:x val="0.50948730880300663"/>
          <c:y val="0.3061690818059507"/>
          <c:w val="0.29925713888059607"/>
          <c:h val="0.55687342603378565"/>
        </c:manualLayout>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Amount</a:t>
            </a:r>
            <a:r>
              <a:rPr lang="en-US" sz="1300" baseline="0"/>
              <a:t> Sold</a:t>
            </a:r>
            <a:endParaRPr lang="en-US" sz="1300"/>
          </a:p>
        </c:rich>
      </c:tx>
      <c:layout>
        <c:manualLayout>
          <c:xMode val="edge"/>
          <c:yMode val="edge"/>
          <c:x val="0.3870189454439556"/>
          <c:y val="1.7636442442924925E-2"/>
        </c:manualLayout>
      </c:layout>
      <c:overlay val="0"/>
    </c:title>
    <c:autoTitleDeleted val="0"/>
    <c:plotArea>
      <c:layout>
        <c:manualLayout>
          <c:layoutTarget val="inner"/>
          <c:xMode val="edge"/>
          <c:yMode val="edge"/>
          <c:x val="9.1849518810148717E-2"/>
          <c:y val="0.14487989651086358"/>
          <c:w val="0.89389809121216668"/>
          <c:h val="0.61110031603734105"/>
        </c:manualLayout>
      </c:layout>
      <c:barChart>
        <c:barDir val="col"/>
        <c:grouping val="clustered"/>
        <c:varyColors val="0"/>
        <c:ser>
          <c:idx val="0"/>
          <c:order val="0"/>
          <c:tx>
            <c:strRef>
              <c:f>'4'!$D$169</c:f>
              <c:strCache>
                <c:ptCount val="1"/>
                <c:pt idx="0">
                  <c:v>% Frequency</c:v>
                </c:pt>
              </c:strCache>
            </c:strRef>
          </c:tx>
          <c:invertIfNegative val="0"/>
          <c:cat>
            <c:strRef>
              <c:f>'4'!$B$170:$B$176</c:f>
              <c:strCache>
                <c:ptCount val="7"/>
                <c:pt idx="0">
                  <c:v>USD  &gt;20</c:v>
                </c:pt>
                <c:pt idx="1">
                  <c:v>USD  20 - 39</c:v>
                </c:pt>
                <c:pt idx="2">
                  <c:v>USD  40 - 59</c:v>
                </c:pt>
                <c:pt idx="3">
                  <c:v>USD  60 - 79</c:v>
                </c:pt>
                <c:pt idx="4">
                  <c:v>USD  80 - 99</c:v>
                </c:pt>
                <c:pt idx="5">
                  <c:v>USD  100 - 119</c:v>
                </c:pt>
                <c:pt idx="6">
                  <c:v>USD  120 - 139</c:v>
                </c:pt>
              </c:strCache>
            </c:strRef>
          </c:cat>
          <c:val>
            <c:numRef>
              <c:f>'4'!$D$170:$D$176</c:f>
              <c:numCache>
                <c:formatCode>0%</c:formatCode>
                <c:ptCount val="7"/>
                <c:pt idx="0">
                  <c:v>0</c:v>
                </c:pt>
                <c:pt idx="1">
                  <c:v>0</c:v>
                </c:pt>
                <c:pt idx="2">
                  <c:v>0</c:v>
                </c:pt>
                <c:pt idx="3">
                  <c:v>0</c:v>
                </c:pt>
                <c:pt idx="4">
                  <c:v>0</c:v>
                </c:pt>
                <c:pt idx="5">
                  <c:v>0</c:v>
                </c:pt>
                <c:pt idx="6">
                  <c:v>0</c:v>
                </c:pt>
              </c:numCache>
            </c:numRef>
          </c:val>
        </c:ser>
        <c:dLbls>
          <c:showLegendKey val="0"/>
          <c:showVal val="0"/>
          <c:showCatName val="0"/>
          <c:showSerName val="0"/>
          <c:showPercent val="0"/>
          <c:showBubbleSize val="0"/>
        </c:dLbls>
        <c:gapWidth val="150"/>
        <c:axId val="91861376"/>
        <c:axId val="91862912"/>
      </c:barChart>
      <c:catAx>
        <c:axId val="91861376"/>
        <c:scaling>
          <c:orientation val="minMax"/>
        </c:scaling>
        <c:delete val="0"/>
        <c:axPos val="b"/>
        <c:majorTickMark val="out"/>
        <c:minorTickMark val="none"/>
        <c:tickLblPos val="nextTo"/>
        <c:crossAx val="91862912"/>
        <c:crosses val="autoZero"/>
        <c:auto val="1"/>
        <c:lblAlgn val="ctr"/>
        <c:lblOffset val="100"/>
        <c:noMultiLvlLbl val="0"/>
      </c:catAx>
      <c:valAx>
        <c:axId val="91862912"/>
        <c:scaling>
          <c:orientation val="minMax"/>
        </c:scaling>
        <c:delete val="0"/>
        <c:axPos val="l"/>
        <c:majorGridlines/>
        <c:numFmt formatCode="0%" sourceLinked="1"/>
        <c:majorTickMark val="out"/>
        <c:minorTickMark val="none"/>
        <c:tickLblPos val="nextTo"/>
        <c:crossAx val="91861376"/>
        <c:crosses val="autoZero"/>
        <c:crossBetween val="between"/>
      </c:valAx>
    </c:plotArea>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Current Location Stay Druration </a:t>
            </a:r>
          </a:p>
        </c:rich>
      </c:tx>
      <c:layout>
        <c:manualLayout>
          <c:xMode val="edge"/>
          <c:yMode val="edge"/>
          <c:x val="0.19957223951657205"/>
          <c:y val="5.8737971507571055E-2"/>
        </c:manualLayout>
      </c:layout>
      <c:overlay val="0"/>
    </c:title>
    <c:autoTitleDeleted val="0"/>
    <c:plotArea>
      <c:layout>
        <c:manualLayout>
          <c:layoutTarget val="inner"/>
          <c:xMode val="edge"/>
          <c:yMode val="edge"/>
          <c:x val="9.1849518810148731E-2"/>
          <c:y val="0.21987282517520362"/>
          <c:w val="0.87759492563429575"/>
          <c:h val="0.55843169088400035"/>
        </c:manualLayout>
      </c:layout>
      <c:barChart>
        <c:barDir val="col"/>
        <c:grouping val="clustered"/>
        <c:varyColors val="0"/>
        <c:ser>
          <c:idx val="0"/>
          <c:order val="0"/>
          <c:tx>
            <c:strRef>
              <c:f>'4'!$D$21</c:f>
              <c:strCache>
                <c:ptCount val="1"/>
                <c:pt idx="0">
                  <c:v>% Frequency</c:v>
                </c:pt>
              </c:strCache>
            </c:strRef>
          </c:tx>
          <c:invertIfNegative val="0"/>
          <c:cat>
            <c:strRef>
              <c:f>'4'!$B$22:$B$25</c:f>
              <c:strCache>
                <c:ptCount val="4"/>
                <c:pt idx="0">
                  <c:v>&gt;1 year ago</c:v>
                </c:pt>
                <c:pt idx="1">
                  <c:v>6 - 12 months ago</c:v>
                </c:pt>
                <c:pt idx="2">
                  <c:v>1 - 5 months ago</c:v>
                </c:pt>
                <c:pt idx="3">
                  <c:v>&lt;1 month ago</c:v>
                </c:pt>
              </c:strCache>
            </c:strRef>
          </c:cat>
          <c:val>
            <c:numRef>
              <c:f>'4'!$D$22:$D$25</c:f>
              <c:numCache>
                <c:formatCode>0%</c:formatCode>
                <c:ptCount val="4"/>
                <c:pt idx="0">
                  <c:v>0</c:v>
                </c:pt>
                <c:pt idx="1">
                  <c:v>0</c:v>
                </c:pt>
                <c:pt idx="2">
                  <c:v>0</c:v>
                </c:pt>
                <c:pt idx="3">
                  <c:v>0</c:v>
                </c:pt>
              </c:numCache>
            </c:numRef>
          </c:val>
        </c:ser>
        <c:dLbls>
          <c:showLegendKey val="0"/>
          <c:showVal val="0"/>
          <c:showCatName val="0"/>
          <c:showSerName val="0"/>
          <c:showPercent val="0"/>
          <c:showBubbleSize val="0"/>
        </c:dLbls>
        <c:gapWidth val="150"/>
        <c:axId val="91883008"/>
        <c:axId val="91884544"/>
      </c:barChart>
      <c:catAx>
        <c:axId val="91883008"/>
        <c:scaling>
          <c:orientation val="minMax"/>
        </c:scaling>
        <c:delete val="0"/>
        <c:axPos val="b"/>
        <c:majorTickMark val="out"/>
        <c:minorTickMark val="none"/>
        <c:tickLblPos val="nextTo"/>
        <c:crossAx val="91884544"/>
        <c:crosses val="autoZero"/>
        <c:auto val="1"/>
        <c:lblAlgn val="ctr"/>
        <c:lblOffset val="100"/>
        <c:noMultiLvlLbl val="0"/>
      </c:catAx>
      <c:valAx>
        <c:axId val="91884544"/>
        <c:scaling>
          <c:orientation val="minMax"/>
        </c:scaling>
        <c:delete val="0"/>
        <c:axPos val="l"/>
        <c:majorGridlines/>
        <c:numFmt formatCode="0%" sourceLinked="1"/>
        <c:majorTickMark val="out"/>
        <c:minorTickMark val="none"/>
        <c:tickLblPos val="nextTo"/>
        <c:crossAx val="91883008"/>
        <c:crosses val="autoZero"/>
        <c:crossBetween val="between"/>
      </c:valAx>
    </c:plotArea>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a:pPr>
            <a:r>
              <a:rPr lang="en-US" sz="1300"/>
              <a:t>Settlement Motivation</a:t>
            </a:r>
            <a:r>
              <a:rPr lang="en-US" sz="1300" baseline="0"/>
              <a:t> Factor </a:t>
            </a:r>
            <a:endParaRPr lang="en-US" sz="1300"/>
          </a:p>
        </c:rich>
      </c:tx>
      <c:overlay val="0"/>
    </c:title>
    <c:autoTitleDeleted val="0"/>
    <c:plotArea>
      <c:layout/>
      <c:barChart>
        <c:barDir val="col"/>
        <c:grouping val="clustered"/>
        <c:varyColors val="0"/>
        <c:ser>
          <c:idx val="1"/>
          <c:order val="0"/>
          <c:tx>
            <c:strRef>
              <c:f>'4'!$D$29</c:f>
              <c:strCache>
                <c:ptCount val="1"/>
                <c:pt idx="0">
                  <c:v>% Frequency</c:v>
                </c:pt>
              </c:strCache>
            </c:strRef>
          </c:tx>
          <c:invertIfNegative val="0"/>
          <c:cat>
            <c:strRef>
              <c:f>'4'!$B$30:$B$36</c:f>
              <c:strCache>
                <c:ptCount val="7"/>
                <c:pt idx="0">
                  <c:v>Security</c:v>
                </c:pt>
                <c:pt idx="1">
                  <c:v>Shelter</c:v>
                </c:pt>
                <c:pt idx="2">
                  <c:v>Access to education</c:v>
                </c:pt>
                <c:pt idx="3">
                  <c:v>Access to health</c:v>
                </c:pt>
                <c:pt idx="4">
                  <c:v>Access to livelihoods</c:v>
                </c:pt>
                <c:pt idx="5">
                  <c:v>Land tenure</c:v>
                </c:pt>
                <c:pt idx="6">
                  <c:v>Other</c:v>
                </c:pt>
              </c:strCache>
            </c:strRef>
          </c:cat>
          <c:val>
            <c:numRef>
              <c:f>'4'!$D$30:$D$36</c:f>
              <c:numCache>
                <c:formatCode>0%</c:formatCode>
                <c:ptCount val="7"/>
                <c:pt idx="0">
                  <c:v>0</c:v>
                </c:pt>
                <c:pt idx="1">
                  <c:v>0</c:v>
                </c:pt>
                <c:pt idx="2">
                  <c:v>0</c:v>
                </c:pt>
                <c:pt idx="3">
                  <c:v>0</c:v>
                </c:pt>
                <c:pt idx="4">
                  <c:v>0</c:v>
                </c:pt>
                <c:pt idx="5">
                  <c:v>0</c:v>
                </c:pt>
                <c:pt idx="6">
                  <c:v>0</c:v>
                </c:pt>
              </c:numCache>
            </c:numRef>
          </c:val>
        </c:ser>
        <c:dLbls>
          <c:showLegendKey val="0"/>
          <c:showVal val="0"/>
          <c:showCatName val="0"/>
          <c:showSerName val="0"/>
          <c:showPercent val="0"/>
          <c:showBubbleSize val="0"/>
        </c:dLbls>
        <c:gapWidth val="150"/>
        <c:axId val="91912832"/>
        <c:axId val="91922816"/>
      </c:barChart>
      <c:catAx>
        <c:axId val="91912832"/>
        <c:scaling>
          <c:orientation val="minMax"/>
        </c:scaling>
        <c:delete val="0"/>
        <c:axPos val="b"/>
        <c:majorTickMark val="out"/>
        <c:minorTickMark val="none"/>
        <c:tickLblPos val="nextTo"/>
        <c:crossAx val="91922816"/>
        <c:crosses val="autoZero"/>
        <c:auto val="1"/>
        <c:lblAlgn val="ctr"/>
        <c:lblOffset val="100"/>
        <c:noMultiLvlLbl val="0"/>
      </c:catAx>
      <c:valAx>
        <c:axId val="91922816"/>
        <c:scaling>
          <c:orientation val="minMax"/>
        </c:scaling>
        <c:delete val="0"/>
        <c:axPos val="l"/>
        <c:majorGridlines/>
        <c:numFmt formatCode="0%" sourceLinked="1"/>
        <c:majorTickMark val="out"/>
        <c:minorTickMark val="none"/>
        <c:tickLblPos val="nextTo"/>
        <c:crossAx val="91912832"/>
        <c:crosses val="autoZero"/>
        <c:crossBetween val="between"/>
      </c:valAx>
    </c:plotArea>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a:pPr>
            <a:r>
              <a:rPr lang="en-US" sz="1300"/>
              <a:t>Reasons</a:t>
            </a:r>
            <a:r>
              <a:rPr lang="en-US" sz="1300" baseline="0"/>
              <a:t> for Staying in Current Location</a:t>
            </a:r>
            <a:endParaRPr lang="en-US" sz="1300"/>
          </a:p>
        </c:rich>
      </c:tx>
      <c:layout>
        <c:manualLayout>
          <c:xMode val="edge"/>
          <c:yMode val="edge"/>
          <c:x val="0.26316017316017315"/>
          <c:y val="1.6427101181457814E-2"/>
        </c:manualLayout>
      </c:layout>
      <c:overlay val="0"/>
    </c:title>
    <c:autoTitleDeleted val="0"/>
    <c:plotArea>
      <c:layout>
        <c:manualLayout>
          <c:layoutTarget val="inner"/>
          <c:xMode val="edge"/>
          <c:yMode val="edge"/>
          <c:x val="7.1571053618297714E-2"/>
          <c:y val="0.14769343666166815"/>
          <c:w val="0.90461942257217853"/>
          <c:h val="0.54073037978532545"/>
        </c:manualLayout>
      </c:layout>
      <c:barChart>
        <c:barDir val="col"/>
        <c:grouping val="clustered"/>
        <c:varyColors val="0"/>
        <c:ser>
          <c:idx val="1"/>
          <c:order val="0"/>
          <c:tx>
            <c:strRef>
              <c:f>'4'!$D$86</c:f>
              <c:strCache>
                <c:ptCount val="1"/>
                <c:pt idx="0">
                  <c:v>% Frequency</c:v>
                </c:pt>
              </c:strCache>
            </c:strRef>
          </c:tx>
          <c:invertIfNegative val="0"/>
          <c:cat>
            <c:strRef>
              <c:f>'4'!$B$87:$B$93</c:f>
              <c:strCache>
                <c:ptCount val="7"/>
                <c:pt idx="0">
                  <c:v>No relation with place of origin anymore</c:v>
                </c:pt>
                <c:pt idx="1">
                  <c:v>No information about place of origin</c:v>
                </c:pt>
                <c:pt idx="2">
                  <c:v>Insecurity in place of origin</c:v>
                </c:pt>
                <c:pt idx="3">
                  <c:v>Want to remain permanently</c:v>
                </c:pt>
                <c:pt idx="4">
                  <c:v>To continue to receive humanitarian assistance</c:v>
                </c:pt>
                <c:pt idx="5">
                  <c:v>Family member has a job here</c:v>
                </c:pt>
                <c:pt idx="6">
                  <c:v>Other</c:v>
                </c:pt>
              </c:strCache>
            </c:strRef>
          </c:cat>
          <c:val>
            <c:numRef>
              <c:f>'4'!$D$87:$D$93</c:f>
              <c:numCache>
                <c:formatCode>0%</c:formatCode>
                <c:ptCount val="7"/>
                <c:pt idx="0">
                  <c:v>0</c:v>
                </c:pt>
                <c:pt idx="1">
                  <c:v>0</c:v>
                </c:pt>
                <c:pt idx="2">
                  <c:v>0</c:v>
                </c:pt>
                <c:pt idx="3">
                  <c:v>0</c:v>
                </c:pt>
                <c:pt idx="4">
                  <c:v>0</c:v>
                </c:pt>
                <c:pt idx="5">
                  <c:v>0</c:v>
                </c:pt>
                <c:pt idx="6">
                  <c:v>0</c:v>
                </c:pt>
              </c:numCache>
            </c:numRef>
          </c:val>
        </c:ser>
        <c:dLbls>
          <c:showLegendKey val="0"/>
          <c:showVal val="0"/>
          <c:showCatName val="0"/>
          <c:showSerName val="0"/>
          <c:showPercent val="0"/>
          <c:showBubbleSize val="0"/>
        </c:dLbls>
        <c:gapWidth val="150"/>
        <c:axId val="91938816"/>
        <c:axId val="91940352"/>
      </c:barChart>
      <c:catAx>
        <c:axId val="91938816"/>
        <c:scaling>
          <c:orientation val="minMax"/>
        </c:scaling>
        <c:delete val="0"/>
        <c:axPos val="b"/>
        <c:majorTickMark val="out"/>
        <c:minorTickMark val="none"/>
        <c:tickLblPos val="nextTo"/>
        <c:crossAx val="91940352"/>
        <c:crosses val="autoZero"/>
        <c:auto val="1"/>
        <c:lblAlgn val="ctr"/>
        <c:lblOffset val="100"/>
        <c:noMultiLvlLbl val="0"/>
      </c:catAx>
      <c:valAx>
        <c:axId val="91940352"/>
        <c:scaling>
          <c:orientation val="minMax"/>
        </c:scaling>
        <c:delete val="0"/>
        <c:axPos val="l"/>
        <c:majorGridlines/>
        <c:numFmt formatCode="0%" sourceLinked="1"/>
        <c:majorTickMark val="out"/>
        <c:minorTickMark val="none"/>
        <c:tickLblPos val="nextTo"/>
        <c:crossAx val="91938816"/>
        <c:crosses val="autoZero"/>
        <c:crossBetween val="between"/>
      </c:valAx>
    </c:plotArea>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a:pPr>
            <a:r>
              <a:rPr lang="en-US" sz="1300"/>
              <a:t>Reasons</a:t>
            </a:r>
            <a:r>
              <a:rPr lang="en-US" sz="1300" baseline="0"/>
              <a:t> to returning to place of origin</a:t>
            </a:r>
            <a:endParaRPr lang="en-US" sz="1300"/>
          </a:p>
        </c:rich>
      </c:tx>
      <c:overlay val="0"/>
    </c:title>
    <c:autoTitleDeleted val="0"/>
    <c:plotArea>
      <c:layout/>
      <c:barChart>
        <c:barDir val="col"/>
        <c:grouping val="clustered"/>
        <c:varyColors val="0"/>
        <c:ser>
          <c:idx val="1"/>
          <c:order val="0"/>
          <c:tx>
            <c:strRef>
              <c:f>'4'!$D$49</c:f>
              <c:strCache>
                <c:ptCount val="1"/>
                <c:pt idx="0">
                  <c:v>% Frequency</c:v>
                </c:pt>
              </c:strCache>
            </c:strRef>
          </c:tx>
          <c:invertIfNegative val="0"/>
          <c:cat>
            <c:strRef>
              <c:f>'4'!$B$50:$B$57</c:f>
              <c:strCache>
                <c:ptCount val="8"/>
                <c:pt idx="0">
                  <c:v>Under any condition</c:v>
                </c:pt>
                <c:pt idx="1">
                  <c:v>Improved security</c:v>
                </c:pt>
                <c:pt idx="2">
                  <c:v>If chances of a good harvest increase</c:v>
                </c:pt>
                <c:pt idx="3">
                  <c:v>If transport is provided</c:v>
                </c:pt>
                <c:pt idx="4">
                  <c:v>Access to health facilities</c:v>
                </c:pt>
                <c:pt idx="5">
                  <c:v>Access to education facilities</c:v>
                </c:pt>
                <c:pt idx="6">
                  <c:v>If agricultural tools and seeds provided</c:v>
                </c:pt>
                <c:pt idx="7">
                  <c:v>Other</c:v>
                </c:pt>
              </c:strCache>
            </c:strRef>
          </c:cat>
          <c:val>
            <c:numRef>
              <c:f>'4'!$D$50:$D$57</c:f>
              <c:numCache>
                <c:formatCode>0%</c:formatCode>
                <c:ptCount val="8"/>
                <c:pt idx="0">
                  <c:v>0</c:v>
                </c:pt>
                <c:pt idx="1">
                  <c:v>0</c:v>
                </c:pt>
                <c:pt idx="2">
                  <c:v>0</c:v>
                </c:pt>
                <c:pt idx="3">
                  <c:v>0</c:v>
                </c:pt>
                <c:pt idx="4">
                  <c:v>0</c:v>
                </c:pt>
                <c:pt idx="5">
                  <c:v>0</c:v>
                </c:pt>
                <c:pt idx="6">
                  <c:v>0</c:v>
                </c:pt>
                <c:pt idx="7">
                  <c:v>0</c:v>
                </c:pt>
              </c:numCache>
            </c:numRef>
          </c:val>
        </c:ser>
        <c:dLbls>
          <c:showLegendKey val="0"/>
          <c:showVal val="0"/>
          <c:showCatName val="0"/>
          <c:showSerName val="0"/>
          <c:showPercent val="0"/>
          <c:showBubbleSize val="0"/>
        </c:dLbls>
        <c:gapWidth val="150"/>
        <c:axId val="92238976"/>
        <c:axId val="92240512"/>
      </c:barChart>
      <c:catAx>
        <c:axId val="92238976"/>
        <c:scaling>
          <c:orientation val="minMax"/>
        </c:scaling>
        <c:delete val="0"/>
        <c:axPos val="b"/>
        <c:majorTickMark val="out"/>
        <c:minorTickMark val="none"/>
        <c:tickLblPos val="nextTo"/>
        <c:crossAx val="92240512"/>
        <c:crosses val="autoZero"/>
        <c:auto val="1"/>
        <c:lblAlgn val="ctr"/>
        <c:lblOffset val="100"/>
        <c:noMultiLvlLbl val="0"/>
      </c:catAx>
      <c:valAx>
        <c:axId val="92240512"/>
        <c:scaling>
          <c:orientation val="minMax"/>
        </c:scaling>
        <c:delete val="0"/>
        <c:axPos val="l"/>
        <c:majorGridlines/>
        <c:numFmt formatCode="0%" sourceLinked="1"/>
        <c:majorTickMark val="out"/>
        <c:minorTickMark val="none"/>
        <c:tickLblPos val="nextTo"/>
        <c:crossAx val="92238976"/>
        <c:crosses val="autoZero"/>
        <c:crossBetween val="between"/>
      </c:valAx>
    </c:plotArea>
    <c:plotVisOnly val="1"/>
    <c:dispBlanksAs val="gap"/>
    <c:showDLblsOverMax val="0"/>
  </c:chart>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Amount If </a:t>
            </a:r>
            <a:r>
              <a:rPr lang="en-US" sz="1300" baseline="0"/>
              <a:t> Sold</a:t>
            </a:r>
            <a:endParaRPr lang="en-US" sz="1300"/>
          </a:p>
        </c:rich>
      </c:tx>
      <c:layout>
        <c:manualLayout>
          <c:xMode val="edge"/>
          <c:yMode val="edge"/>
          <c:x val="0.36075208829958161"/>
          <c:y val="2.1374177542875634E-2"/>
        </c:manualLayout>
      </c:layout>
      <c:overlay val="0"/>
    </c:title>
    <c:autoTitleDeleted val="0"/>
    <c:plotArea>
      <c:layout>
        <c:manualLayout>
          <c:layoutTarget val="inner"/>
          <c:xMode val="edge"/>
          <c:yMode val="edge"/>
          <c:x val="8.0384951881014868E-2"/>
          <c:y val="0.14660306147862903"/>
          <c:w val="0.8757965817653075"/>
          <c:h val="0.59826720020653157"/>
        </c:manualLayout>
      </c:layout>
      <c:barChart>
        <c:barDir val="col"/>
        <c:grouping val="clustered"/>
        <c:varyColors val="0"/>
        <c:ser>
          <c:idx val="1"/>
          <c:order val="0"/>
          <c:tx>
            <c:strRef>
              <c:f>'5'!$D$114</c:f>
              <c:strCache>
                <c:ptCount val="1"/>
                <c:pt idx="0">
                  <c:v>% Frequency</c:v>
                </c:pt>
              </c:strCache>
            </c:strRef>
          </c:tx>
          <c:spPr>
            <a:solidFill>
              <a:schemeClr val="accent2"/>
            </a:solidFill>
          </c:spPr>
          <c:invertIfNegative val="0"/>
          <c:cat>
            <c:strRef>
              <c:f>'5'!$B$115:$B$121</c:f>
              <c:strCache>
                <c:ptCount val="7"/>
                <c:pt idx="0">
                  <c:v>USD  &lt;20</c:v>
                </c:pt>
                <c:pt idx="1">
                  <c:v>USD  20 - 39</c:v>
                </c:pt>
                <c:pt idx="2">
                  <c:v>USD  40-59</c:v>
                </c:pt>
                <c:pt idx="3">
                  <c:v>USD  60-79</c:v>
                </c:pt>
                <c:pt idx="4">
                  <c:v>USD  80-99</c:v>
                </c:pt>
                <c:pt idx="5">
                  <c:v>USD  100-119</c:v>
                </c:pt>
                <c:pt idx="6">
                  <c:v>USD  &gt;119</c:v>
                </c:pt>
              </c:strCache>
            </c:strRef>
          </c:cat>
          <c:val>
            <c:numRef>
              <c:f>'5'!$D$115:$D$121</c:f>
              <c:numCache>
                <c:formatCode>0%</c:formatCode>
                <c:ptCount val="7"/>
                <c:pt idx="0">
                  <c:v>0</c:v>
                </c:pt>
                <c:pt idx="1">
                  <c:v>0</c:v>
                </c:pt>
                <c:pt idx="2">
                  <c:v>0</c:v>
                </c:pt>
                <c:pt idx="3">
                  <c:v>0</c:v>
                </c:pt>
                <c:pt idx="4">
                  <c:v>0</c:v>
                </c:pt>
                <c:pt idx="5">
                  <c:v>0</c:v>
                </c:pt>
                <c:pt idx="6">
                  <c:v>0</c:v>
                </c:pt>
              </c:numCache>
            </c:numRef>
          </c:val>
        </c:ser>
        <c:dLbls>
          <c:showLegendKey val="0"/>
          <c:showVal val="0"/>
          <c:showCatName val="0"/>
          <c:showSerName val="0"/>
          <c:showPercent val="0"/>
          <c:showBubbleSize val="0"/>
        </c:dLbls>
        <c:gapWidth val="150"/>
        <c:axId val="92273280"/>
        <c:axId val="92300032"/>
      </c:barChart>
      <c:catAx>
        <c:axId val="92273280"/>
        <c:scaling>
          <c:orientation val="minMax"/>
        </c:scaling>
        <c:delete val="0"/>
        <c:axPos val="b"/>
        <c:title>
          <c:tx>
            <c:rich>
              <a:bodyPr/>
              <a:lstStyle/>
              <a:p>
                <a:pPr>
                  <a:defRPr/>
                </a:pPr>
                <a:r>
                  <a:rPr lang="en-US"/>
                  <a:t>Amount</a:t>
                </a:r>
                <a:r>
                  <a:rPr lang="en-US" baseline="0"/>
                  <a:t> (USD)</a:t>
                </a:r>
              </a:p>
            </c:rich>
          </c:tx>
          <c:layout>
            <c:manualLayout>
              <c:xMode val="edge"/>
              <c:yMode val="edge"/>
              <c:x val="0.46735458537166424"/>
              <c:y val="0.86651107955767825"/>
            </c:manualLayout>
          </c:layout>
          <c:overlay val="0"/>
        </c:title>
        <c:majorTickMark val="out"/>
        <c:minorTickMark val="none"/>
        <c:tickLblPos val="nextTo"/>
        <c:crossAx val="92300032"/>
        <c:crosses val="autoZero"/>
        <c:auto val="1"/>
        <c:lblAlgn val="ctr"/>
        <c:lblOffset val="100"/>
        <c:noMultiLvlLbl val="0"/>
      </c:catAx>
      <c:valAx>
        <c:axId val="92300032"/>
        <c:scaling>
          <c:orientation val="minMax"/>
        </c:scaling>
        <c:delete val="0"/>
        <c:axPos val="l"/>
        <c:majorGridlines/>
        <c:numFmt formatCode="0%" sourceLinked="1"/>
        <c:majorTickMark val="out"/>
        <c:minorTickMark val="none"/>
        <c:tickLblPos val="nextTo"/>
        <c:crossAx val="92273280"/>
        <c:crosses val="autoZero"/>
        <c:crossBetween val="between"/>
      </c:valAx>
    </c:plotArea>
    <c:plotVisOnly val="1"/>
    <c:dispBlanksAs val="gap"/>
    <c:showDLblsOverMax val="0"/>
  </c:chart>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baseline="0"/>
              <a:t>Current Shelter Use</a:t>
            </a:r>
            <a:endParaRPr lang="en-US" sz="1300"/>
          </a:p>
        </c:rich>
      </c:tx>
      <c:layout>
        <c:manualLayout>
          <c:xMode val="edge"/>
          <c:yMode val="edge"/>
          <c:x val="0.26015748031496067"/>
          <c:y val="6.9700244794543467E-2"/>
        </c:manualLayout>
      </c:layout>
      <c:overlay val="0"/>
    </c:title>
    <c:autoTitleDeleted val="0"/>
    <c:plotArea>
      <c:layout>
        <c:manualLayout>
          <c:layoutTarget val="inner"/>
          <c:xMode val="edge"/>
          <c:yMode val="edge"/>
          <c:x val="0.16078313740194242"/>
          <c:y val="0.21712890984168381"/>
          <c:w val="0.33072895299852223"/>
          <c:h val="0.75203972114950601"/>
        </c:manualLayout>
      </c:layout>
      <c:pieChart>
        <c:varyColors val="1"/>
        <c:ser>
          <c:idx val="0"/>
          <c:order val="0"/>
          <c:tx>
            <c:strRef>
              <c:f>'5'!$C$45</c:f>
              <c:strCache>
                <c:ptCount val="1"/>
                <c:pt idx="0">
                  <c:v>Frequencies</c:v>
                </c:pt>
              </c:strCache>
            </c:strRef>
          </c:tx>
          <c:dLbls>
            <c:showLegendKey val="0"/>
            <c:showVal val="0"/>
            <c:showCatName val="0"/>
            <c:showSerName val="0"/>
            <c:showPercent val="1"/>
            <c:showBubbleSize val="0"/>
            <c:showLeaderLines val="1"/>
          </c:dLbls>
          <c:cat>
            <c:strRef>
              <c:f>'5'!$B$46:$B$49</c:f>
              <c:strCache>
                <c:ptCount val="4"/>
                <c:pt idx="0">
                  <c:v>Sell</c:v>
                </c:pt>
                <c:pt idx="1">
                  <c:v>Take with you</c:v>
                </c:pt>
                <c:pt idx="2">
                  <c:v>Give away</c:v>
                </c:pt>
                <c:pt idx="3">
                  <c:v>Other</c:v>
                </c:pt>
              </c:strCache>
            </c:strRef>
          </c:cat>
          <c:val>
            <c:numRef>
              <c:f>'5'!$C$46:$C$49</c:f>
              <c:numCache>
                <c:formatCode>General</c:formatCode>
                <c:ptCount val="4"/>
                <c:pt idx="0">
                  <c:v>0</c:v>
                </c:pt>
                <c:pt idx="1">
                  <c:v>0</c:v>
                </c:pt>
                <c:pt idx="2">
                  <c:v>0</c:v>
                </c:pt>
                <c:pt idx="3">
                  <c:v>0</c:v>
                </c:pt>
              </c:numCache>
            </c:numRef>
          </c:val>
        </c:ser>
        <c:ser>
          <c:idx val="1"/>
          <c:order val="1"/>
          <c:tx>
            <c:strRef>
              <c:f>'5'!$D$45</c:f>
              <c:strCache>
                <c:ptCount val="1"/>
                <c:pt idx="0">
                  <c:v>% Frequency</c:v>
                </c:pt>
              </c:strCache>
            </c:strRef>
          </c:tx>
          <c:cat>
            <c:strRef>
              <c:f>'5'!$B$46:$B$49</c:f>
              <c:strCache>
                <c:ptCount val="4"/>
                <c:pt idx="0">
                  <c:v>Sell</c:v>
                </c:pt>
                <c:pt idx="1">
                  <c:v>Take with you</c:v>
                </c:pt>
                <c:pt idx="2">
                  <c:v>Give away</c:v>
                </c:pt>
                <c:pt idx="3">
                  <c:v>Other</c:v>
                </c:pt>
              </c:strCache>
            </c:strRef>
          </c:cat>
          <c:val>
            <c:numRef>
              <c:f>'5'!$D$46:$D$49</c:f>
              <c:numCache>
                <c:formatCode>0%</c:formatCode>
                <c:ptCount val="4"/>
                <c:pt idx="0">
                  <c:v>0</c:v>
                </c:pt>
                <c:pt idx="1">
                  <c:v>0</c:v>
                </c:pt>
                <c:pt idx="2">
                  <c:v>0</c:v>
                </c:pt>
                <c:pt idx="3">
                  <c:v>0</c:v>
                </c:pt>
              </c:numCache>
            </c:numRef>
          </c:val>
        </c:ser>
        <c:dLbls>
          <c:showLegendKey val="0"/>
          <c:showVal val="0"/>
          <c:showCatName val="0"/>
          <c:showSerName val="0"/>
          <c:showPercent val="0"/>
          <c:showBubbleSize val="0"/>
          <c:showLeaderLines val="1"/>
        </c:dLbls>
        <c:firstSliceAng val="0"/>
      </c:pieChart>
    </c:plotArea>
    <c:legend>
      <c:legendPos val="r"/>
      <c:layout>
        <c:manualLayout>
          <c:xMode val="edge"/>
          <c:yMode val="edge"/>
          <c:x val="0.54245278163758937"/>
          <c:y val="0.24993764314492536"/>
          <c:w val="0.34632906180845041"/>
          <c:h val="0.64262974379705895"/>
        </c:manualLayout>
      </c:layout>
      <c:overlay val="0"/>
    </c:legend>
    <c:plotVisOnly val="1"/>
    <c:dispBlanksAs val="gap"/>
    <c:showDLblsOverMax val="0"/>
  </c:chart>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Amount Sold </a:t>
            </a:r>
          </a:p>
        </c:rich>
      </c:tx>
      <c:overlay val="0"/>
    </c:title>
    <c:autoTitleDeleted val="0"/>
    <c:plotArea>
      <c:layout>
        <c:manualLayout>
          <c:layoutTarget val="inner"/>
          <c:xMode val="edge"/>
          <c:yMode val="edge"/>
          <c:x val="7.1048190228262684E-2"/>
          <c:y val="0.17628499562554681"/>
          <c:w val="0.91500733586515637"/>
          <c:h val="0.6327117964421114"/>
        </c:manualLayout>
      </c:layout>
      <c:barChart>
        <c:barDir val="col"/>
        <c:grouping val="clustered"/>
        <c:varyColors val="0"/>
        <c:ser>
          <c:idx val="0"/>
          <c:order val="0"/>
          <c:tx>
            <c:strRef>
              <c:f>'5'!$D$53</c:f>
              <c:strCache>
                <c:ptCount val="1"/>
                <c:pt idx="0">
                  <c:v>% Frequency</c:v>
                </c:pt>
              </c:strCache>
            </c:strRef>
          </c:tx>
          <c:invertIfNegative val="0"/>
          <c:cat>
            <c:strRef>
              <c:f>'5'!$B$54:$B$63</c:f>
              <c:strCache>
                <c:ptCount val="10"/>
                <c:pt idx="0">
                  <c:v>USD  &lt;20</c:v>
                </c:pt>
                <c:pt idx="1">
                  <c:v>USD  20 - 39</c:v>
                </c:pt>
                <c:pt idx="2">
                  <c:v>USD  40-59</c:v>
                </c:pt>
                <c:pt idx="3">
                  <c:v>USD  60-79</c:v>
                </c:pt>
                <c:pt idx="4">
                  <c:v>USD  80-99</c:v>
                </c:pt>
                <c:pt idx="5">
                  <c:v>USD  100-119</c:v>
                </c:pt>
                <c:pt idx="6">
                  <c:v>USD  120-139</c:v>
                </c:pt>
                <c:pt idx="7">
                  <c:v>USD  140-159</c:v>
                </c:pt>
                <c:pt idx="8">
                  <c:v>USD  160-189</c:v>
                </c:pt>
                <c:pt idx="9">
                  <c:v>USD  &gt;189</c:v>
                </c:pt>
              </c:strCache>
            </c:strRef>
          </c:cat>
          <c:val>
            <c:numRef>
              <c:f>'5'!$D$54:$D$63</c:f>
              <c:numCache>
                <c:formatCode>0%</c:formatCode>
                <c:ptCount val="10"/>
                <c:pt idx="0">
                  <c:v>0</c:v>
                </c:pt>
                <c:pt idx="1">
                  <c:v>0</c:v>
                </c:pt>
                <c:pt idx="2">
                  <c:v>0</c:v>
                </c:pt>
                <c:pt idx="3">
                  <c:v>0</c:v>
                </c:pt>
                <c:pt idx="4">
                  <c:v>0</c:v>
                </c:pt>
                <c:pt idx="5">
                  <c:v>0</c:v>
                </c:pt>
                <c:pt idx="6">
                  <c:v>0</c:v>
                </c:pt>
                <c:pt idx="7">
                  <c:v>0</c:v>
                </c:pt>
                <c:pt idx="8">
                  <c:v>0</c:v>
                </c:pt>
                <c:pt idx="9">
                  <c:v>0</c:v>
                </c:pt>
              </c:numCache>
            </c:numRef>
          </c:val>
        </c:ser>
        <c:dLbls>
          <c:showLegendKey val="0"/>
          <c:showVal val="0"/>
          <c:showCatName val="0"/>
          <c:showSerName val="0"/>
          <c:showPercent val="0"/>
          <c:showBubbleSize val="0"/>
        </c:dLbls>
        <c:gapWidth val="150"/>
        <c:axId val="93413376"/>
        <c:axId val="93414912"/>
      </c:barChart>
      <c:catAx>
        <c:axId val="93413376"/>
        <c:scaling>
          <c:orientation val="minMax"/>
        </c:scaling>
        <c:delete val="0"/>
        <c:axPos val="b"/>
        <c:majorTickMark val="out"/>
        <c:minorTickMark val="none"/>
        <c:tickLblPos val="nextTo"/>
        <c:crossAx val="93414912"/>
        <c:crosses val="autoZero"/>
        <c:auto val="1"/>
        <c:lblAlgn val="ctr"/>
        <c:lblOffset val="100"/>
        <c:noMultiLvlLbl val="0"/>
      </c:catAx>
      <c:valAx>
        <c:axId val="93414912"/>
        <c:scaling>
          <c:orientation val="minMax"/>
        </c:scaling>
        <c:delete val="0"/>
        <c:axPos val="l"/>
        <c:majorGridlines/>
        <c:numFmt formatCode="0%" sourceLinked="1"/>
        <c:majorTickMark val="out"/>
        <c:minorTickMark val="none"/>
        <c:tickLblPos val="nextTo"/>
        <c:crossAx val="93413376"/>
        <c:crosses val="autoZero"/>
        <c:crossBetween val="between"/>
      </c:valAx>
    </c:plotArea>
    <c:plotVisOnly val="1"/>
    <c:dispBlanksAs val="gap"/>
    <c:showDLblsOverMax val="0"/>
  </c:chart>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Amount If Sold </a:t>
            </a:r>
          </a:p>
        </c:rich>
      </c:tx>
      <c:layout>
        <c:manualLayout>
          <c:xMode val="edge"/>
          <c:yMode val="edge"/>
          <c:x val="0.39760447669367688"/>
          <c:y val="2.3636282752791494E-2"/>
        </c:manualLayout>
      </c:layout>
      <c:overlay val="0"/>
    </c:title>
    <c:autoTitleDeleted val="0"/>
    <c:plotArea>
      <c:layout>
        <c:manualLayout>
          <c:layoutTarget val="inner"/>
          <c:xMode val="edge"/>
          <c:yMode val="edge"/>
          <c:x val="7.3602060389810736E-2"/>
          <c:y val="0.17647448729925708"/>
          <c:w val="0.90746667739786357"/>
          <c:h val="0.67528359802482318"/>
        </c:manualLayout>
      </c:layout>
      <c:barChart>
        <c:barDir val="col"/>
        <c:grouping val="clustered"/>
        <c:varyColors val="0"/>
        <c:ser>
          <c:idx val="0"/>
          <c:order val="0"/>
          <c:tx>
            <c:strRef>
              <c:f>'5'!$D$151</c:f>
              <c:strCache>
                <c:ptCount val="1"/>
                <c:pt idx="0">
                  <c:v>% Frequency</c:v>
                </c:pt>
              </c:strCache>
            </c:strRef>
          </c:tx>
          <c:invertIfNegative val="0"/>
          <c:cat>
            <c:strRef>
              <c:f>'5'!$B$152:$B$158</c:f>
              <c:strCache>
                <c:ptCount val="7"/>
                <c:pt idx="0">
                  <c:v>USD  &gt;20</c:v>
                </c:pt>
                <c:pt idx="1">
                  <c:v>USD  20 - 39</c:v>
                </c:pt>
                <c:pt idx="2">
                  <c:v>USD  40 - 59</c:v>
                </c:pt>
                <c:pt idx="3">
                  <c:v>USD  60 - 79</c:v>
                </c:pt>
                <c:pt idx="4">
                  <c:v>USD  80 - 99</c:v>
                </c:pt>
                <c:pt idx="5">
                  <c:v>USD  100 - 119</c:v>
                </c:pt>
                <c:pt idx="6">
                  <c:v>USD  120 - 139</c:v>
                </c:pt>
              </c:strCache>
            </c:strRef>
          </c:cat>
          <c:val>
            <c:numRef>
              <c:f>'5'!$D$152:$D$158</c:f>
              <c:numCache>
                <c:formatCode>0%</c:formatCode>
                <c:ptCount val="7"/>
                <c:pt idx="0">
                  <c:v>0</c:v>
                </c:pt>
                <c:pt idx="1">
                  <c:v>0</c:v>
                </c:pt>
                <c:pt idx="2">
                  <c:v>0</c:v>
                </c:pt>
                <c:pt idx="3">
                  <c:v>0</c:v>
                </c:pt>
                <c:pt idx="4">
                  <c:v>0</c:v>
                </c:pt>
                <c:pt idx="5">
                  <c:v>0</c:v>
                </c:pt>
                <c:pt idx="6">
                  <c:v>0</c:v>
                </c:pt>
              </c:numCache>
            </c:numRef>
          </c:val>
        </c:ser>
        <c:dLbls>
          <c:showLegendKey val="0"/>
          <c:showVal val="0"/>
          <c:showCatName val="0"/>
          <c:showSerName val="0"/>
          <c:showPercent val="0"/>
          <c:showBubbleSize val="0"/>
        </c:dLbls>
        <c:gapWidth val="150"/>
        <c:axId val="93435008"/>
        <c:axId val="93436544"/>
      </c:barChart>
      <c:catAx>
        <c:axId val="93435008"/>
        <c:scaling>
          <c:orientation val="minMax"/>
        </c:scaling>
        <c:delete val="0"/>
        <c:axPos val="b"/>
        <c:majorTickMark val="out"/>
        <c:minorTickMark val="none"/>
        <c:tickLblPos val="nextTo"/>
        <c:crossAx val="93436544"/>
        <c:crosses val="autoZero"/>
        <c:auto val="1"/>
        <c:lblAlgn val="ctr"/>
        <c:lblOffset val="100"/>
        <c:noMultiLvlLbl val="0"/>
      </c:catAx>
      <c:valAx>
        <c:axId val="93436544"/>
        <c:scaling>
          <c:orientation val="minMax"/>
        </c:scaling>
        <c:delete val="0"/>
        <c:axPos val="l"/>
        <c:majorGridlines/>
        <c:numFmt formatCode="0%" sourceLinked="1"/>
        <c:majorTickMark val="out"/>
        <c:minorTickMark val="none"/>
        <c:tickLblPos val="nextTo"/>
        <c:crossAx val="93435008"/>
        <c:crosses val="autoZero"/>
        <c:crossBetween val="between"/>
      </c:valAx>
    </c:plotArea>
    <c:plotVisOnly val="1"/>
    <c:dispBlanksAs val="gap"/>
    <c:showDLblsOverMax val="0"/>
  </c:chart>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baseline="0"/>
              <a:t>Current Shelter Plan </a:t>
            </a:r>
            <a:endParaRPr lang="en-US" sz="1300"/>
          </a:p>
        </c:rich>
      </c:tx>
      <c:layout>
        <c:manualLayout>
          <c:xMode val="edge"/>
          <c:yMode val="edge"/>
          <c:x val="0.25582315051548249"/>
          <c:y val="3.5779410255282335E-2"/>
        </c:manualLayout>
      </c:layout>
      <c:overlay val="0"/>
    </c:title>
    <c:autoTitleDeleted val="0"/>
    <c:plotArea>
      <c:layout>
        <c:manualLayout>
          <c:layoutTarget val="inner"/>
          <c:xMode val="edge"/>
          <c:yMode val="edge"/>
          <c:x val="8.9862425895172821E-2"/>
          <c:y val="0.17391857932652036"/>
          <c:w val="0.38665406323736906"/>
          <c:h val="0.76782338377915538"/>
        </c:manualLayout>
      </c:layout>
      <c:pieChart>
        <c:varyColors val="1"/>
        <c:ser>
          <c:idx val="0"/>
          <c:order val="0"/>
          <c:tx>
            <c:strRef>
              <c:f>'5'!$D$143</c:f>
              <c:strCache>
                <c:ptCount val="1"/>
                <c:pt idx="0">
                  <c:v>% Frequency</c:v>
                </c:pt>
              </c:strCache>
            </c:strRef>
          </c:tx>
          <c:explosion val="4"/>
          <c:dPt>
            <c:idx val="0"/>
            <c:bubble3D val="0"/>
            <c:explosion val="0"/>
          </c:dPt>
          <c:dPt>
            <c:idx val="1"/>
            <c:bubble3D val="0"/>
            <c:explosion val="0"/>
          </c:dPt>
          <c:dPt>
            <c:idx val="2"/>
            <c:bubble3D val="0"/>
            <c:explosion val="0"/>
          </c:dPt>
          <c:dPt>
            <c:idx val="3"/>
            <c:bubble3D val="0"/>
            <c:explosion val="0"/>
          </c:dPt>
          <c:dLbls>
            <c:showLegendKey val="0"/>
            <c:showVal val="1"/>
            <c:showCatName val="0"/>
            <c:showSerName val="0"/>
            <c:showPercent val="0"/>
            <c:showBubbleSize val="0"/>
            <c:showLeaderLines val="1"/>
          </c:dLbls>
          <c:cat>
            <c:strRef>
              <c:f>'5'!$B$144:$B$147</c:f>
              <c:strCache>
                <c:ptCount val="4"/>
                <c:pt idx="0">
                  <c:v>Sell</c:v>
                </c:pt>
                <c:pt idx="1">
                  <c:v>Take with you</c:v>
                </c:pt>
                <c:pt idx="2">
                  <c:v>Give away</c:v>
                </c:pt>
                <c:pt idx="3">
                  <c:v>Other</c:v>
                </c:pt>
              </c:strCache>
            </c:strRef>
          </c:cat>
          <c:val>
            <c:numRef>
              <c:f>'5'!$D$144:$D$147</c:f>
              <c:numCache>
                <c:formatCode>0%</c:formatCode>
                <c:ptCount val="4"/>
                <c:pt idx="0">
                  <c:v>0</c:v>
                </c:pt>
                <c:pt idx="1">
                  <c:v>0</c:v>
                </c:pt>
                <c:pt idx="2">
                  <c:v>0</c:v>
                </c:pt>
                <c:pt idx="3">
                  <c:v>0</c:v>
                </c:pt>
              </c:numCache>
            </c:numRef>
          </c:val>
        </c:ser>
        <c:dLbls>
          <c:showLegendKey val="0"/>
          <c:showVal val="0"/>
          <c:showCatName val="0"/>
          <c:showSerName val="0"/>
          <c:showPercent val="0"/>
          <c:showBubbleSize val="0"/>
          <c:showLeaderLines val="1"/>
        </c:dLbls>
        <c:firstSliceAng val="0"/>
      </c:pieChart>
    </c:plotArea>
    <c:legend>
      <c:legendPos val="r"/>
      <c:layout>
        <c:manualLayout>
          <c:xMode val="edge"/>
          <c:yMode val="edge"/>
          <c:x val="0.54584122453739203"/>
          <c:y val="0.25879116174307998"/>
          <c:w val="0.34275560031740221"/>
          <c:h val="0.58627403281906831"/>
        </c:manualLayout>
      </c:layout>
      <c:overlay val="0"/>
    </c:legend>
    <c:plotVisOnly val="1"/>
    <c:dispBlanksAs val="gap"/>
    <c:showDLblsOverMax val="0"/>
  </c:chart>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District Duration</a:t>
            </a:r>
            <a:r>
              <a:rPr lang="en-US" sz="1300" baseline="0"/>
              <a:t> Stay </a:t>
            </a:r>
            <a:endParaRPr lang="en-US" sz="1300"/>
          </a:p>
        </c:rich>
      </c:tx>
      <c:layout>
        <c:manualLayout>
          <c:xMode val="edge"/>
          <c:yMode val="edge"/>
          <c:x val="0.21012399312154947"/>
          <c:y val="4.5253132742777223E-2"/>
        </c:manualLayout>
      </c:layout>
      <c:overlay val="0"/>
    </c:title>
    <c:autoTitleDeleted val="0"/>
    <c:plotArea>
      <c:layout>
        <c:manualLayout>
          <c:layoutTarget val="inner"/>
          <c:xMode val="edge"/>
          <c:yMode val="edge"/>
          <c:x val="0.1264711237358852"/>
          <c:y val="0.11208814014527253"/>
          <c:w val="0.33342320578885576"/>
          <c:h val="0.88791185985472743"/>
        </c:manualLayout>
      </c:layout>
      <c:pieChart>
        <c:varyColors val="1"/>
        <c:ser>
          <c:idx val="0"/>
          <c:order val="0"/>
          <c:tx>
            <c:strRef>
              <c:f>'5'!$D$126</c:f>
              <c:strCache>
                <c:ptCount val="1"/>
                <c:pt idx="0">
                  <c:v>% Frequency</c:v>
                </c:pt>
              </c:strCache>
            </c:strRef>
          </c:tx>
          <c:dLbls>
            <c:showLegendKey val="0"/>
            <c:showVal val="1"/>
            <c:showCatName val="0"/>
            <c:showSerName val="0"/>
            <c:showPercent val="0"/>
            <c:showBubbleSize val="0"/>
            <c:showLeaderLines val="1"/>
          </c:dLbls>
          <c:cat>
            <c:strRef>
              <c:f>'5'!$B$127:$B$128</c:f>
              <c:strCache>
                <c:ptCount val="2"/>
                <c:pt idx="0">
                  <c:v>More than 1year</c:v>
                </c:pt>
                <c:pt idx="1">
                  <c:v>Less than 1year</c:v>
                </c:pt>
              </c:strCache>
            </c:strRef>
          </c:cat>
          <c:val>
            <c:numRef>
              <c:f>'5'!$D$127:$D$128</c:f>
              <c:numCache>
                <c:formatCode>0%</c:formatCode>
                <c:ptCount val="2"/>
                <c:pt idx="0">
                  <c:v>0</c:v>
                </c:pt>
                <c:pt idx="1">
                  <c:v>0</c:v>
                </c:pt>
              </c:numCache>
            </c:numRef>
          </c:val>
        </c:ser>
        <c:dLbls>
          <c:showLegendKey val="0"/>
          <c:showVal val="0"/>
          <c:showCatName val="0"/>
          <c:showSerName val="0"/>
          <c:showPercent val="0"/>
          <c:showBubbleSize val="0"/>
          <c:showLeaderLines val="1"/>
        </c:dLbls>
        <c:firstSliceAng val="0"/>
      </c:pieChart>
    </c:plotArea>
    <c:legend>
      <c:legendPos val="r"/>
      <c:layout>
        <c:manualLayout>
          <c:xMode val="edge"/>
          <c:yMode val="edge"/>
          <c:x val="0.51964370047568453"/>
          <c:y val="0.33870353415125437"/>
          <c:w val="0.42362868210246951"/>
          <c:h val="0.34286409229448994"/>
        </c:manualLayout>
      </c:layout>
      <c:overlay val="0"/>
    </c:legend>
    <c:plotVisOnly val="1"/>
    <c:dispBlanksAs val="gap"/>
    <c:showDLblsOverMax val="0"/>
  </c:chart>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a:pPr>
            <a:r>
              <a:rPr lang="en-US" sz="1300"/>
              <a:t>Obstacles</a:t>
            </a:r>
            <a:r>
              <a:rPr lang="en-US" sz="1300" baseline="0"/>
              <a:t> in Remaining to Current Location</a:t>
            </a:r>
            <a:endParaRPr lang="en-US" sz="1300"/>
          </a:p>
        </c:rich>
      </c:tx>
      <c:overlay val="0"/>
    </c:title>
    <c:autoTitleDeleted val="0"/>
    <c:plotArea>
      <c:layout/>
      <c:barChart>
        <c:barDir val="col"/>
        <c:grouping val="clustered"/>
        <c:varyColors val="0"/>
        <c:ser>
          <c:idx val="1"/>
          <c:order val="0"/>
          <c:tx>
            <c:strRef>
              <c:f>'5'!$D$80</c:f>
              <c:strCache>
                <c:ptCount val="1"/>
                <c:pt idx="0">
                  <c:v>% Frequency</c:v>
                </c:pt>
              </c:strCache>
            </c:strRef>
          </c:tx>
          <c:invertIfNegative val="0"/>
          <c:cat>
            <c:strRef>
              <c:f>'5'!$B$81:$B$85</c:f>
              <c:strCache>
                <c:ptCount val="5"/>
                <c:pt idx="0">
                  <c:v>No weaks land tenure lease</c:v>
                </c:pt>
                <c:pt idx="1">
                  <c:v>Bad relationship  with the host</c:v>
                </c:pt>
                <c:pt idx="2">
                  <c:v>No basic servcies</c:v>
                </c:pt>
                <c:pt idx="3">
                  <c:v>No job oppuritunities</c:v>
                </c:pt>
                <c:pt idx="4">
                  <c:v>Other</c:v>
                </c:pt>
              </c:strCache>
            </c:strRef>
          </c:cat>
          <c:val>
            <c:numRef>
              <c:f>'5'!$D$81:$D$85</c:f>
              <c:numCache>
                <c:formatCode>0%</c:formatCode>
                <c:ptCount val="5"/>
                <c:pt idx="0">
                  <c:v>0</c:v>
                </c:pt>
                <c:pt idx="1">
                  <c:v>0</c:v>
                </c:pt>
                <c:pt idx="2">
                  <c:v>0</c:v>
                </c:pt>
                <c:pt idx="3">
                  <c:v>0</c:v>
                </c:pt>
                <c:pt idx="4">
                  <c:v>0</c:v>
                </c:pt>
              </c:numCache>
            </c:numRef>
          </c:val>
        </c:ser>
        <c:dLbls>
          <c:showLegendKey val="0"/>
          <c:showVal val="0"/>
          <c:showCatName val="0"/>
          <c:showSerName val="0"/>
          <c:showPercent val="0"/>
          <c:showBubbleSize val="0"/>
        </c:dLbls>
        <c:gapWidth val="150"/>
        <c:axId val="93515776"/>
        <c:axId val="93517312"/>
      </c:barChart>
      <c:catAx>
        <c:axId val="93515776"/>
        <c:scaling>
          <c:orientation val="minMax"/>
        </c:scaling>
        <c:delete val="0"/>
        <c:axPos val="b"/>
        <c:majorTickMark val="out"/>
        <c:minorTickMark val="none"/>
        <c:tickLblPos val="nextTo"/>
        <c:crossAx val="93517312"/>
        <c:crosses val="autoZero"/>
        <c:auto val="1"/>
        <c:lblAlgn val="ctr"/>
        <c:lblOffset val="100"/>
        <c:noMultiLvlLbl val="0"/>
      </c:catAx>
      <c:valAx>
        <c:axId val="93517312"/>
        <c:scaling>
          <c:orientation val="minMax"/>
        </c:scaling>
        <c:delete val="0"/>
        <c:axPos val="l"/>
        <c:majorGridlines/>
        <c:numFmt formatCode="0%" sourceLinked="1"/>
        <c:majorTickMark val="out"/>
        <c:minorTickMark val="none"/>
        <c:tickLblPos val="nextTo"/>
        <c:crossAx val="93515776"/>
        <c:crosses val="autoZero"/>
        <c:crossBetween val="between"/>
      </c:valAx>
    </c:plotArea>
    <c:plotVisOnly val="1"/>
    <c:dispBlanksAs val="gap"/>
    <c:showDLblsOverMax val="0"/>
  </c:chart>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a:pPr>
            <a:r>
              <a:rPr lang="en-US" sz="1300"/>
              <a:t>Duration</a:t>
            </a:r>
            <a:r>
              <a:rPr lang="en-US" sz="1300" baseline="0"/>
              <a:t> Since Arrival</a:t>
            </a:r>
            <a:endParaRPr lang="en-US" sz="1300"/>
          </a:p>
        </c:rich>
      </c:tx>
      <c:layout>
        <c:manualLayout>
          <c:xMode val="edge"/>
          <c:yMode val="edge"/>
          <c:x val="0.31177077865266839"/>
          <c:y val="6.3660459725430149E-2"/>
        </c:manualLayout>
      </c:layout>
      <c:overlay val="0"/>
    </c:title>
    <c:autoTitleDeleted val="0"/>
    <c:plotArea>
      <c:layout/>
      <c:barChart>
        <c:barDir val="col"/>
        <c:grouping val="clustered"/>
        <c:varyColors val="0"/>
        <c:ser>
          <c:idx val="1"/>
          <c:order val="0"/>
          <c:tx>
            <c:strRef>
              <c:f>'5'!$D$4</c:f>
              <c:strCache>
                <c:ptCount val="1"/>
                <c:pt idx="0">
                  <c:v>% Frequency</c:v>
                </c:pt>
              </c:strCache>
            </c:strRef>
          </c:tx>
          <c:invertIfNegative val="0"/>
          <c:cat>
            <c:strRef>
              <c:f>'5'!$B$5:$B$8</c:f>
              <c:strCache>
                <c:ptCount val="4"/>
                <c:pt idx="0">
                  <c:v>&gt; 1 year ago</c:v>
                </c:pt>
                <c:pt idx="1">
                  <c:v>6 - 12 months ago</c:v>
                </c:pt>
                <c:pt idx="2">
                  <c:v>1 - 5 months ago</c:v>
                </c:pt>
                <c:pt idx="3">
                  <c:v>&lt; 1 month ago</c:v>
                </c:pt>
              </c:strCache>
            </c:strRef>
          </c:cat>
          <c:val>
            <c:numRef>
              <c:f>'5'!$D$5:$D$8</c:f>
              <c:numCache>
                <c:formatCode>0%</c:formatCode>
                <c:ptCount val="4"/>
                <c:pt idx="0">
                  <c:v>0</c:v>
                </c:pt>
                <c:pt idx="1">
                  <c:v>0</c:v>
                </c:pt>
                <c:pt idx="2">
                  <c:v>0</c:v>
                </c:pt>
                <c:pt idx="3">
                  <c:v>0</c:v>
                </c:pt>
              </c:numCache>
            </c:numRef>
          </c:val>
        </c:ser>
        <c:dLbls>
          <c:showLegendKey val="0"/>
          <c:showVal val="0"/>
          <c:showCatName val="0"/>
          <c:showSerName val="0"/>
          <c:showPercent val="0"/>
          <c:showBubbleSize val="0"/>
        </c:dLbls>
        <c:gapWidth val="150"/>
        <c:axId val="93607040"/>
        <c:axId val="93608576"/>
      </c:barChart>
      <c:catAx>
        <c:axId val="93607040"/>
        <c:scaling>
          <c:orientation val="minMax"/>
        </c:scaling>
        <c:delete val="0"/>
        <c:axPos val="b"/>
        <c:majorTickMark val="out"/>
        <c:minorTickMark val="none"/>
        <c:tickLblPos val="nextTo"/>
        <c:crossAx val="93608576"/>
        <c:crosses val="autoZero"/>
        <c:auto val="1"/>
        <c:lblAlgn val="ctr"/>
        <c:lblOffset val="100"/>
        <c:noMultiLvlLbl val="0"/>
      </c:catAx>
      <c:valAx>
        <c:axId val="93608576"/>
        <c:scaling>
          <c:orientation val="minMax"/>
        </c:scaling>
        <c:delete val="0"/>
        <c:axPos val="l"/>
        <c:majorGridlines/>
        <c:numFmt formatCode="0%" sourceLinked="1"/>
        <c:majorTickMark val="out"/>
        <c:minorTickMark val="none"/>
        <c:tickLblPos val="nextTo"/>
        <c:crossAx val="93607040"/>
        <c:crosses val="autoZero"/>
        <c:crossBetween val="between"/>
      </c:valAx>
    </c:plotArea>
    <c:plotVisOnly val="1"/>
    <c:dispBlanksAs val="gap"/>
    <c:showDLblsOverMax val="0"/>
  </c:chart>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a:pPr>
            <a:r>
              <a:rPr lang="en-US" sz="1300"/>
              <a:t>Motivation</a:t>
            </a:r>
            <a:r>
              <a:rPr lang="en-US" sz="1300" baseline="0"/>
              <a:t> Factor</a:t>
            </a:r>
            <a:endParaRPr lang="en-US" sz="1300"/>
          </a:p>
        </c:rich>
      </c:tx>
      <c:layout>
        <c:manualLayout>
          <c:xMode val="edge"/>
          <c:yMode val="edge"/>
          <c:x val="0.33777077865266841"/>
          <c:y val="1.8561480397420296E-2"/>
        </c:manualLayout>
      </c:layout>
      <c:overlay val="0"/>
    </c:title>
    <c:autoTitleDeleted val="0"/>
    <c:view3D>
      <c:rotX val="15"/>
      <c:rotY val="20"/>
      <c:rAngAx val="1"/>
    </c:view3D>
    <c:floor>
      <c:thickness val="0"/>
    </c:floor>
    <c:sideWall>
      <c:thickness val="0"/>
    </c:sideWall>
    <c:backWall>
      <c:thickness val="0"/>
    </c:backWall>
    <c:plotArea>
      <c:layout>
        <c:manualLayout>
          <c:layoutTarget val="inner"/>
          <c:xMode val="edge"/>
          <c:yMode val="edge"/>
          <c:x val="9.1849518810148717E-2"/>
          <c:y val="0.18609467426794205"/>
          <c:w val="0.87759492563429575"/>
          <c:h val="0.46606123437254882"/>
        </c:manualLayout>
      </c:layout>
      <c:bar3DChart>
        <c:barDir val="col"/>
        <c:grouping val="clustered"/>
        <c:varyColors val="0"/>
        <c:ser>
          <c:idx val="1"/>
          <c:order val="0"/>
          <c:tx>
            <c:strRef>
              <c:f>'5'!$D$12</c:f>
              <c:strCache>
                <c:ptCount val="1"/>
                <c:pt idx="0">
                  <c:v>% Frequency</c:v>
                </c:pt>
              </c:strCache>
            </c:strRef>
          </c:tx>
          <c:invertIfNegative val="0"/>
          <c:cat>
            <c:strRef>
              <c:f>'5'!$B$13:$B$19</c:f>
              <c:strCache>
                <c:ptCount val="7"/>
                <c:pt idx="0">
                  <c:v>Security</c:v>
                </c:pt>
                <c:pt idx="1">
                  <c:v>Shelter</c:v>
                </c:pt>
                <c:pt idx="2">
                  <c:v>Access to education</c:v>
                </c:pt>
                <c:pt idx="3">
                  <c:v>Access to health</c:v>
                </c:pt>
                <c:pt idx="4">
                  <c:v>Access to livelihoods</c:v>
                </c:pt>
                <c:pt idx="5">
                  <c:v>Land tenure</c:v>
                </c:pt>
                <c:pt idx="6">
                  <c:v>Other</c:v>
                </c:pt>
              </c:strCache>
            </c:strRef>
          </c:cat>
          <c:val>
            <c:numRef>
              <c:f>'5'!$D$13:$D$19</c:f>
              <c:numCache>
                <c:formatCode>0%</c:formatCode>
                <c:ptCount val="7"/>
                <c:pt idx="0">
                  <c:v>0</c:v>
                </c:pt>
                <c:pt idx="1">
                  <c:v>0</c:v>
                </c:pt>
                <c:pt idx="2">
                  <c:v>0</c:v>
                </c:pt>
                <c:pt idx="3">
                  <c:v>0</c:v>
                </c:pt>
                <c:pt idx="4">
                  <c:v>0</c:v>
                </c:pt>
                <c:pt idx="5">
                  <c:v>0</c:v>
                </c:pt>
                <c:pt idx="6">
                  <c:v>0</c:v>
                </c:pt>
              </c:numCache>
            </c:numRef>
          </c:val>
        </c:ser>
        <c:dLbls>
          <c:showLegendKey val="0"/>
          <c:showVal val="0"/>
          <c:showCatName val="0"/>
          <c:showSerName val="0"/>
          <c:showPercent val="0"/>
          <c:showBubbleSize val="0"/>
        </c:dLbls>
        <c:gapWidth val="150"/>
        <c:shape val="cylinder"/>
        <c:axId val="93637248"/>
        <c:axId val="93643136"/>
        <c:axId val="0"/>
      </c:bar3DChart>
      <c:catAx>
        <c:axId val="93637248"/>
        <c:scaling>
          <c:orientation val="minMax"/>
        </c:scaling>
        <c:delete val="0"/>
        <c:axPos val="b"/>
        <c:majorTickMark val="out"/>
        <c:minorTickMark val="none"/>
        <c:tickLblPos val="nextTo"/>
        <c:crossAx val="93643136"/>
        <c:crosses val="autoZero"/>
        <c:auto val="1"/>
        <c:lblAlgn val="ctr"/>
        <c:lblOffset val="100"/>
        <c:noMultiLvlLbl val="0"/>
      </c:catAx>
      <c:valAx>
        <c:axId val="93643136"/>
        <c:scaling>
          <c:orientation val="minMax"/>
        </c:scaling>
        <c:delete val="0"/>
        <c:axPos val="l"/>
        <c:majorGridlines/>
        <c:numFmt formatCode="0%" sourceLinked="1"/>
        <c:majorTickMark val="out"/>
        <c:minorTickMark val="none"/>
        <c:tickLblPos val="nextTo"/>
        <c:crossAx val="93637248"/>
        <c:crosses val="autoZero"/>
        <c:crossBetween val="between"/>
      </c:valAx>
    </c:plotArea>
    <c:plotVisOnly val="1"/>
    <c:dispBlanksAs val="gap"/>
    <c:showDLblsOverMax val="0"/>
  </c:chart>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a:pPr>
            <a:r>
              <a:rPr lang="en-US" sz="1300"/>
              <a:t>Reasons</a:t>
            </a:r>
            <a:r>
              <a:rPr lang="en-US" sz="1300" baseline="0"/>
              <a:t> for Staying in the District</a:t>
            </a:r>
            <a:endParaRPr lang="en-US" sz="1300"/>
          </a:p>
        </c:rich>
      </c:tx>
      <c:layout>
        <c:manualLayout>
          <c:xMode val="edge"/>
          <c:yMode val="edge"/>
          <c:x val="0.24888188976377953"/>
          <c:y val="5.0697910520515622E-2"/>
        </c:manualLayout>
      </c:layout>
      <c:overlay val="0"/>
    </c:title>
    <c:autoTitleDeleted val="0"/>
    <c:view3D>
      <c:rotX val="15"/>
      <c:rotY val="20"/>
      <c:rAngAx val="1"/>
    </c:view3D>
    <c:floor>
      <c:thickness val="0"/>
    </c:floor>
    <c:sideWall>
      <c:thickness val="0"/>
    </c:sideWall>
    <c:backWall>
      <c:thickness val="0"/>
    </c:backWall>
    <c:plotArea>
      <c:layout>
        <c:manualLayout>
          <c:layoutTarget val="inner"/>
          <c:xMode val="edge"/>
          <c:yMode val="edge"/>
          <c:x val="9.7405074365704281E-2"/>
          <c:y val="0.18238835465230549"/>
          <c:w val="0.87759492563429575"/>
          <c:h val="0.3959259185716042"/>
        </c:manualLayout>
      </c:layout>
      <c:bar3DChart>
        <c:barDir val="col"/>
        <c:grouping val="clustered"/>
        <c:varyColors val="0"/>
        <c:ser>
          <c:idx val="1"/>
          <c:order val="0"/>
          <c:tx>
            <c:strRef>
              <c:f>'5'!$D$95</c:f>
              <c:strCache>
                <c:ptCount val="1"/>
                <c:pt idx="0">
                  <c:v>% Frequency</c:v>
                </c:pt>
              </c:strCache>
            </c:strRef>
          </c:tx>
          <c:invertIfNegative val="0"/>
          <c:cat>
            <c:strRef>
              <c:f>'5'!$B$96:$B$102</c:f>
              <c:strCache>
                <c:ptCount val="7"/>
                <c:pt idx="0">
                  <c:v>No relation</c:v>
                </c:pt>
                <c:pt idx="1">
                  <c:v>No information about place of origin</c:v>
                </c:pt>
                <c:pt idx="2">
                  <c:v>Insecurity in place of origin</c:v>
                </c:pt>
                <c:pt idx="3">
                  <c:v>Want to remain permanently</c:v>
                </c:pt>
                <c:pt idx="4">
                  <c:v>To continue to receive humanitarian assistance</c:v>
                </c:pt>
                <c:pt idx="5">
                  <c:v>Family member has a job here</c:v>
                </c:pt>
                <c:pt idx="6">
                  <c:v>Other</c:v>
                </c:pt>
              </c:strCache>
            </c:strRef>
          </c:cat>
          <c:val>
            <c:numRef>
              <c:f>'5'!$D$96:$D$102</c:f>
              <c:numCache>
                <c:formatCode>0%</c:formatCode>
                <c:ptCount val="7"/>
                <c:pt idx="0">
                  <c:v>0</c:v>
                </c:pt>
                <c:pt idx="1">
                  <c:v>0</c:v>
                </c:pt>
                <c:pt idx="2">
                  <c:v>0</c:v>
                </c:pt>
                <c:pt idx="3">
                  <c:v>0</c:v>
                </c:pt>
                <c:pt idx="4">
                  <c:v>0</c:v>
                </c:pt>
                <c:pt idx="5">
                  <c:v>0</c:v>
                </c:pt>
                <c:pt idx="6">
                  <c:v>0</c:v>
                </c:pt>
              </c:numCache>
            </c:numRef>
          </c:val>
        </c:ser>
        <c:dLbls>
          <c:showLegendKey val="0"/>
          <c:showVal val="0"/>
          <c:showCatName val="0"/>
          <c:showSerName val="0"/>
          <c:showPercent val="0"/>
          <c:showBubbleSize val="0"/>
        </c:dLbls>
        <c:gapWidth val="150"/>
        <c:shape val="cylinder"/>
        <c:axId val="93745536"/>
        <c:axId val="93747072"/>
        <c:axId val="0"/>
      </c:bar3DChart>
      <c:catAx>
        <c:axId val="93745536"/>
        <c:scaling>
          <c:orientation val="minMax"/>
        </c:scaling>
        <c:delete val="0"/>
        <c:axPos val="b"/>
        <c:majorTickMark val="out"/>
        <c:minorTickMark val="none"/>
        <c:tickLblPos val="nextTo"/>
        <c:crossAx val="93747072"/>
        <c:crosses val="autoZero"/>
        <c:auto val="1"/>
        <c:lblAlgn val="ctr"/>
        <c:lblOffset val="100"/>
        <c:noMultiLvlLbl val="0"/>
      </c:catAx>
      <c:valAx>
        <c:axId val="93747072"/>
        <c:scaling>
          <c:orientation val="minMax"/>
        </c:scaling>
        <c:delete val="0"/>
        <c:axPos val="l"/>
        <c:majorGridlines/>
        <c:numFmt formatCode="0%" sourceLinked="1"/>
        <c:majorTickMark val="out"/>
        <c:minorTickMark val="none"/>
        <c:tickLblPos val="nextTo"/>
        <c:crossAx val="93745536"/>
        <c:crosses val="autoZero"/>
        <c:crossBetween val="between"/>
      </c:valAx>
    </c:plotArea>
    <c:plotVisOnly val="1"/>
    <c:dispBlanksAs val="gap"/>
    <c:showDLblsOverMax val="0"/>
  </c:chart>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Community Interaction</a:t>
            </a:r>
          </a:p>
        </c:rich>
      </c:tx>
      <c:layout>
        <c:manualLayout>
          <c:xMode val="edge"/>
          <c:yMode val="edge"/>
          <c:x val="0.19663184959022978"/>
          <c:y val="7.2497649023818542E-2"/>
        </c:manualLayout>
      </c:layout>
      <c:overlay val="0"/>
    </c:title>
    <c:autoTitleDeleted val="0"/>
    <c:plotArea>
      <c:layout>
        <c:manualLayout>
          <c:layoutTarget val="inner"/>
          <c:xMode val="edge"/>
          <c:yMode val="edge"/>
          <c:x val="7.4955630546181734E-2"/>
          <c:y val="0.27677291675438964"/>
          <c:w val="0.44366061385183997"/>
          <c:h val="0.69751989557455052"/>
        </c:manualLayout>
      </c:layout>
      <c:pieChart>
        <c:varyColors val="1"/>
        <c:ser>
          <c:idx val="0"/>
          <c:order val="0"/>
          <c:tx>
            <c:strRef>
              <c:f>'6'!$D$70</c:f>
              <c:strCache>
                <c:ptCount val="1"/>
                <c:pt idx="0">
                  <c:v>% Frequency</c:v>
                </c:pt>
              </c:strCache>
            </c:strRef>
          </c:tx>
          <c:explosion val="5"/>
          <c:dPt>
            <c:idx val="0"/>
            <c:bubble3D val="0"/>
            <c:explosion val="0"/>
          </c:dPt>
          <c:dPt>
            <c:idx val="1"/>
            <c:bubble3D val="0"/>
            <c:explosion val="0"/>
          </c:dPt>
          <c:dLbls>
            <c:dLbl>
              <c:idx val="0"/>
              <c:layout>
                <c:manualLayout>
                  <c:x val="-0.10659381862981412"/>
                  <c:y val="-7.7377239824963778E-2"/>
                </c:manualLayout>
              </c:layout>
              <c:showLegendKey val="0"/>
              <c:showVal val="1"/>
              <c:showCatName val="0"/>
              <c:showSerName val="0"/>
              <c:showPercent val="0"/>
              <c:showBubbleSize val="0"/>
            </c:dLbl>
            <c:dLbl>
              <c:idx val="1"/>
              <c:layout>
                <c:manualLayout>
                  <c:x val="9.2823610825368913E-2"/>
                  <c:y val="1.525603146874868E-2"/>
                </c:manualLayout>
              </c:layout>
              <c:showLegendKey val="0"/>
              <c:showVal val="1"/>
              <c:showCatName val="0"/>
              <c:showSerName val="0"/>
              <c:showPercent val="0"/>
              <c:showBubbleSize val="0"/>
            </c:dLbl>
            <c:showLegendKey val="0"/>
            <c:showVal val="1"/>
            <c:showCatName val="0"/>
            <c:showSerName val="0"/>
            <c:showPercent val="0"/>
            <c:showBubbleSize val="0"/>
            <c:showLeaderLines val="1"/>
          </c:dLbls>
          <c:cat>
            <c:strRef>
              <c:f>'6'!$B$71:$B$72</c:f>
              <c:strCache>
                <c:ptCount val="2"/>
                <c:pt idx="0">
                  <c:v>Yes</c:v>
                </c:pt>
                <c:pt idx="1">
                  <c:v>No</c:v>
                </c:pt>
              </c:strCache>
            </c:strRef>
          </c:cat>
          <c:val>
            <c:numRef>
              <c:f>'6'!$D$71:$D$72</c:f>
              <c:numCache>
                <c:formatCode>0%</c:formatCode>
                <c:ptCount val="2"/>
                <c:pt idx="0">
                  <c:v>0</c:v>
                </c:pt>
                <c:pt idx="1">
                  <c:v>0</c:v>
                </c:pt>
              </c:numCache>
            </c:numRef>
          </c:val>
        </c:ser>
        <c:dLbls>
          <c:showLegendKey val="0"/>
          <c:showVal val="0"/>
          <c:showCatName val="0"/>
          <c:showSerName val="0"/>
          <c:showPercent val="0"/>
          <c:showBubbleSize val="0"/>
          <c:showLeaderLines val="1"/>
        </c:dLbls>
        <c:firstSliceAng val="0"/>
      </c:pieChart>
    </c:plotArea>
    <c:legend>
      <c:legendPos val="r"/>
      <c:layout>
        <c:manualLayout>
          <c:xMode val="edge"/>
          <c:yMode val="edge"/>
          <c:x val="0.58757083935936583"/>
          <c:y val="0.41032127246658434"/>
          <c:w val="0.21657649936615067"/>
          <c:h val="0.29784945331031482"/>
        </c:manualLayout>
      </c:layout>
      <c:overlay val="0"/>
    </c:legend>
    <c:plotVisOnly val="1"/>
    <c:dispBlanksAs val="gap"/>
    <c:showDLblsOverMax val="0"/>
  </c:chart>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baseline="0"/>
              <a:t>Issues Faced</a:t>
            </a:r>
            <a:endParaRPr lang="en-US" sz="1300"/>
          </a:p>
        </c:rich>
      </c:tx>
      <c:layout>
        <c:manualLayout>
          <c:xMode val="edge"/>
          <c:yMode val="edge"/>
          <c:x val="0.36707837990839381"/>
          <c:y val="2.8280402449693792E-2"/>
        </c:manualLayout>
      </c:layout>
      <c:overlay val="0"/>
    </c:title>
    <c:autoTitleDeleted val="0"/>
    <c:plotArea>
      <c:layout>
        <c:manualLayout>
          <c:layoutTarget val="inner"/>
          <c:xMode val="edge"/>
          <c:yMode val="edge"/>
          <c:x val="8.6446605938963514E-2"/>
          <c:y val="0.17032463846554946"/>
          <c:w val="0.884795224126396"/>
          <c:h val="0.62744144323731688"/>
        </c:manualLayout>
      </c:layout>
      <c:barChart>
        <c:barDir val="col"/>
        <c:grouping val="clustered"/>
        <c:varyColors val="0"/>
        <c:ser>
          <c:idx val="0"/>
          <c:order val="0"/>
          <c:tx>
            <c:strRef>
              <c:f>'6'!$D$92</c:f>
              <c:strCache>
                <c:ptCount val="1"/>
                <c:pt idx="0">
                  <c:v>% Frequency</c:v>
                </c:pt>
              </c:strCache>
            </c:strRef>
          </c:tx>
          <c:invertIfNegative val="0"/>
          <c:dLbls>
            <c:showLegendKey val="0"/>
            <c:showVal val="1"/>
            <c:showCatName val="0"/>
            <c:showSerName val="0"/>
            <c:showPercent val="0"/>
            <c:showBubbleSize val="0"/>
            <c:showLeaderLines val="0"/>
          </c:dLbls>
          <c:cat>
            <c:strRef>
              <c:f>'6'!$B$93:$B$97</c:f>
              <c:strCache>
                <c:ptCount val="5"/>
                <c:pt idx="0">
                  <c:v>Market</c:v>
                </c:pt>
                <c:pt idx="1">
                  <c:v>Land rights</c:v>
                </c:pt>
                <c:pt idx="2">
                  <c:v>Fighting</c:v>
                </c:pt>
                <c:pt idx="3">
                  <c:v>Robbery</c:v>
                </c:pt>
                <c:pt idx="4">
                  <c:v>Other</c:v>
                </c:pt>
              </c:strCache>
            </c:strRef>
          </c:cat>
          <c:val>
            <c:numRef>
              <c:f>'6'!$D$93:$D$97</c:f>
              <c:numCache>
                <c:formatCode>0%</c:formatCode>
                <c:ptCount val="5"/>
                <c:pt idx="0">
                  <c:v>0</c:v>
                </c:pt>
                <c:pt idx="1">
                  <c:v>0</c:v>
                </c:pt>
                <c:pt idx="2">
                  <c:v>0</c:v>
                </c:pt>
                <c:pt idx="3">
                  <c:v>0</c:v>
                </c:pt>
                <c:pt idx="4">
                  <c:v>0</c:v>
                </c:pt>
              </c:numCache>
            </c:numRef>
          </c:val>
        </c:ser>
        <c:dLbls>
          <c:showLegendKey val="0"/>
          <c:showVal val="0"/>
          <c:showCatName val="0"/>
          <c:showSerName val="0"/>
          <c:showPercent val="0"/>
          <c:showBubbleSize val="0"/>
        </c:dLbls>
        <c:gapWidth val="150"/>
        <c:axId val="90305664"/>
        <c:axId val="90307200"/>
      </c:barChart>
      <c:catAx>
        <c:axId val="90305664"/>
        <c:scaling>
          <c:orientation val="minMax"/>
        </c:scaling>
        <c:delete val="0"/>
        <c:axPos val="b"/>
        <c:majorTickMark val="out"/>
        <c:minorTickMark val="none"/>
        <c:tickLblPos val="nextTo"/>
        <c:crossAx val="90307200"/>
        <c:crosses val="autoZero"/>
        <c:auto val="1"/>
        <c:lblAlgn val="ctr"/>
        <c:lblOffset val="100"/>
        <c:noMultiLvlLbl val="0"/>
      </c:catAx>
      <c:valAx>
        <c:axId val="90307200"/>
        <c:scaling>
          <c:orientation val="minMax"/>
        </c:scaling>
        <c:delete val="0"/>
        <c:axPos val="l"/>
        <c:majorGridlines/>
        <c:numFmt formatCode="0%" sourceLinked="1"/>
        <c:majorTickMark val="out"/>
        <c:minorTickMark val="none"/>
        <c:tickLblPos val="nextTo"/>
        <c:crossAx val="90305664"/>
        <c:crosses val="autoZero"/>
        <c:crossBetween val="between"/>
      </c:valAx>
    </c:plotArea>
    <c:plotVisOnly val="1"/>
    <c:dispBlanksAs val="gap"/>
    <c:showDLblsOverMax val="0"/>
  </c:chart>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Fear for safety</a:t>
            </a:r>
          </a:p>
        </c:rich>
      </c:tx>
      <c:overlay val="0"/>
    </c:title>
    <c:autoTitleDeleted val="0"/>
    <c:plotArea>
      <c:layout>
        <c:manualLayout>
          <c:layoutTarget val="inner"/>
          <c:xMode val="edge"/>
          <c:yMode val="edge"/>
          <c:x val="0.23164368958999579"/>
          <c:y val="0.22997967094461283"/>
          <c:w val="0.45284711286089241"/>
          <c:h val="0.75474518810148727"/>
        </c:manualLayout>
      </c:layout>
      <c:pieChart>
        <c:varyColors val="1"/>
        <c:ser>
          <c:idx val="0"/>
          <c:order val="0"/>
          <c:tx>
            <c:strRef>
              <c:f>'6'!$D$43</c:f>
              <c:strCache>
                <c:ptCount val="1"/>
                <c:pt idx="0">
                  <c:v>% Frequency</c:v>
                </c:pt>
              </c:strCache>
            </c:strRef>
          </c:tx>
          <c:cat>
            <c:strRef>
              <c:f>'6'!$B$44:$B$45</c:f>
              <c:strCache>
                <c:ptCount val="2"/>
                <c:pt idx="0">
                  <c:v>Yes</c:v>
                </c:pt>
                <c:pt idx="1">
                  <c:v>No</c:v>
                </c:pt>
              </c:strCache>
            </c:strRef>
          </c:cat>
          <c:val>
            <c:numRef>
              <c:f>'6'!$D$44:$D$45</c:f>
              <c:numCache>
                <c:formatCode>0%</c:formatCode>
                <c:ptCount val="2"/>
                <c:pt idx="0">
                  <c:v>0</c:v>
                </c:pt>
                <c:pt idx="1">
                  <c:v>0</c:v>
                </c:pt>
              </c:numCache>
            </c:numRef>
          </c:val>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Mats</a:t>
            </a:r>
            <a:r>
              <a:rPr lang="en-US" sz="1300" baseline="0"/>
              <a:t> Received Amount Sold</a:t>
            </a:r>
          </a:p>
        </c:rich>
      </c:tx>
      <c:overlay val="0"/>
    </c:title>
    <c:autoTitleDeleted val="0"/>
    <c:plotArea>
      <c:layout/>
      <c:barChart>
        <c:barDir val="col"/>
        <c:grouping val="clustered"/>
        <c:varyColors val="0"/>
        <c:ser>
          <c:idx val="0"/>
          <c:order val="0"/>
          <c:tx>
            <c:strRef>
              <c:f>'7'!$D$352</c:f>
              <c:strCache>
                <c:ptCount val="1"/>
                <c:pt idx="0">
                  <c:v>% Frequency</c:v>
                </c:pt>
              </c:strCache>
            </c:strRef>
          </c:tx>
          <c:invertIfNegative val="0"/>
          <c:cat>
            <c:strRef>
              <c:f>'7'!$B$353:$B$361</c:f>
              <c:strCache>
                <c:ptCount val="9"/>
                <c:pt idx="0">
                  <c:v>&lt;5 USD</c:v>
                </c:pt>
                <c:pt idx="1">
                  <c:v>5-10 USD</c:v>
                </c:pt>
                <c:pt idx="2">
                  <c:v>11-15 USD</c:v>
                </c:pt>
                <c:pt idx="3">
                  <c:v>16 -20 USD</c:v>
                </c:pt>
                <c:pt idx="4">
                  <c:v>21 -25 USD</c:v>
                </c:pt>
                <c:pt idx="5">
                  <c:v>26 -30USD</c:v>
                </c:pt>
                <c:pt idx="6">
                  <c:v>31-35 USD</c:v>
                </c:pt>
                <c:pt idx="7">
                  <c:v>36-40 USD</c:v>
                </c:pt>
                <c:pt idx="8">
                  <c:v>&gt;40 USD</c:v>
                </c:pt>
              </c:strCache>
            </c:strRef>
          </c:cat>
          <c:val>
            <c:numRef>
              <c:f>'7'!$D$353:$D$361</c:f>
              <c:numCache>
                <c:formatCode>0%</c:formatCode>
                <c:ptCount val="9"/>
                <c:pt idx="0">
                  <c:v>0</c:v>
                </c:pt>
                <c:pt idx="1">
                  <c:v>0</c:v>
                </c:pt>
                <c:pt idx="2">
                  <c:v>0</c:v>
                </c:pt>
                <c:pt idx="3">
                  <c:v>0</c:v>
                </c:pt>
                <c:pt idx="4">
                  <c:v>0</c:v>
                </c:pt>
                <c:pt idx="5">
                  <c:v>0</c:v>
                </c:pt>
                <c:pt idx="6">
                  <c:v>0</c:v>
                </c:pt>
                <c:pt idx="7">
                  <c:v>0</c:v>
                </c:pt>
                <c:pt idx="8">
                  <c:v>0</c:v>
                </c:pt>
              </c:numCache>
            </c:numRef>
          </c:val>
        </c:ser>
        <c:dLbls>
          <c:showLegendKey val="0"/>
          <c:showVal val="0"/>
          <c:showCatName val="0"/>
          <c:showSerName val="0"/>
          <c:showPercent val="0"/>
          <c:showBubbleSize val="0"/>
        </c:dLbls>
        <c:gapWidth val="150"/>
        <c:axId val="90465408"/>
        <c:axId val="90466944"/>
      </c:barChart>
      <c:catAx>
        <c:axId val="90465408"/>
        <c:scaling>
          <c:orientation val="minMax"/>
        </c:scaling>
        <c:delete val="0"/>
        <c:axPos val="b"/>
        <c:majorTickMark val="out"/>
        <c:minorTickMark val="none"/>
        <c:tickLblPos val="nextTo"/>
        <c:crossAx val="90466944"/>
        <c:crosses val="autoZero"/>
        <c:auto val="1"/>
        <c:lblAlgn val="ctr"/>
        <c:lblOffset val="100"/>
        <c:noMultiLvlLbl val="0"/>
      </c:catAx>
      <c:valAx>
        <c:axId val="90466944"/>
        <c:scaling>
          <c:orientation val="minMax"/>
        </c:scaling>
        <c:delete val="0"/>
        <c:axPos val="l"/>
        <c:majorGridlines/>
        <c:numFmt formatCode="0%" sourceLinked="1"/>
        <c:majorTickMark val="out"/>
        <c:minorTickMark val="none"/>
        <c:tickLblPos val="nextTo"/>
        <c:crossAx val="90465408"/>
        <c:crosses val="autoZero"/>
        <c:crossBetween val="between"/>
      </c:valAx>
    </c:plotArea>
    <c:plotVisOnly val="1"/>
    <c:dispBlanksAs val="gap"/>
    <c:showDLblsOverMax val="0"/>
  </c:chart>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Blankets</a:t>
            </a:r>
            <a:r>
              <a:rPr lang="en-US" sz="1300" baseline="0"/>
              <a:t> received</a:t>
            </a:r>
            <a:endParaRPr lang="en-US" sz="1300"/>
          </a:p>
        </c:rich>
      </c:tx>
      <c:layout>
        <c:manualLayout>
          <c:xMode val="edge"/>
          <c:yMode val="edge"/>
          <c:x val="0.28430325171889537"/>
          <c:y val="4.435206468756623E-2"/>
        </c:manualLayout>
      </c:layout>
      <c:overlay val="0"/>
    </c:title>
    <c:autoTitleDeleted val="0"/>
    <c:plotArea>
      <c:layout>
        <c:manualLayout>
          <c:layoutTarget val="inner"/>
          <c:xMode val="edge"/>
          <c:yMode val="edge"/>
          <c:x val="0.20993384301538578"/>
          <c:y val="0.22955478391288042"/>
          <c:w val="0.38019862790926351"/>
          <c:h val="0.72092308133614447"/>
        </c:manualLayout>
      </c:layout>
      <c:pieChart>
        <c:varyColors val="1"/>
        <c:ser>
          <c:idx val="0"/>
          <c:order val="0"/>
          <c:tx>
            <c:strRef>
              <c:f>'7'!$D$427</c:f>
              <c:strCache>
                <c:ptCount val="1"/>
                <c:pt idx="0">
                  <c:v>% Frequency</c:v>
                </c:pt>
              </c:strCache>
            </c:strRef>
          </c:tx>
          <c:dLbls>
            <c:showLegendKey val="0"/>
            <c:showVal val="1"/>
            <c:showCatName val="0"/>
            <c:showSerName val="0"/>
            <c:showPercent val="0"/>
            <c:showBubbleSize val="0"/>
            <c:showLeaderLines val="1"/>
          </c:dLbls>
          <c:cat>
            <c:strRef>
              <c:f>'7'!$B$428:$B$432</c:f>
              <c:strCache>
                <c:ptCount val="5"/>
                <c:pt idx="0">
                  <c:v>Loaned</c:v>
                </c:pt>
                <c:pt idx="1">
                  <c:v>Sold</c:v>
                </c:pt>
                <c:pt idx="2">
                  <c:v>Stolen</c:v>
                </c:pt>
                <c:pt idx="3">
                  <c:v>Exchanged</c:v>
                </c:pt>
                <c:pt idx="4">
                  <c:v>Gifted</c:v>
                </c:pt>
              </c:strCache>
            </c:strRef>
          </c:cat>
          <c:val>
            <c:numRef>
              <c:f>'7'!$D$428:$D$432</c:f>
              <c:numCache>
                <c:formatCode>0%</c:formatCode>
                <c:ptCount val="5"/>
                <c:pt idx="0">
                  <c:v>0</c:v>
                </c:pt>
                <c:pt idx="1">
                  <c:v>0</c:v>
                </c:pt>
                <c:pt idx="2">
                  <c:v>0</c:v>
                </c:pt>
                <c:pt idx="3">
                  <c:v>0</c:v>
                </c:pt>
                <c:pt idx="4">
                  <c:v>0</c:v>
                </c:pt>
              </c:numCache>
            </c:numRef>
          </c:val>
        </c:ser>
        <c:dLbls>
          <c:showLegendKey val="0"/>
          <c:showVal val="0"/>
          <c:showCatName val="0"/>
          <c:showSerName val="0"/>
          <c:showPercent val="0"/>
          <c:showBubbleSize val="0"/>
          <c:showLeaderLines val="1"/>
        </c:dLbls>
        <c:firstSliceAng val="0"/>
      </c:pieChart>
    </c:plotArea>
    <c:legend>
      <c:legendPos val="r"/>
      <c:layout>
        <c:manualLayout>
          <c:xMode val="edge"/>
          <c:yMode val="edge"/>
          <c:x val="0.65389156863866593"/>
          <c:y val="0.29608125071322605"/>
          <c:w val="0.30495601594469279"/>
          <c:h val="0.62002184509545"/>
        </c:manualLayout>
      </c:layout>
      <c:overlay val="0"/>
    </c:legend>
    <c:plotVisOnly val="1"/>
    <c:dispBlanksAs val="gap"/>
    <c:showDLblsOverMax val="0"/>
  </c:chart>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Waste</a:t>
            </a:r>
            <a:r>
              <a:rPr lang="en-US" sz="1300" baseline="0"/>
              <a:t> Disposal</a:t>
            </a:r>
            <a:endParaRPr lang="en-US" sz="1300"/>
          </a:p>
        </c:rich>
      </c:tx>
      <c:layout>
        <c:manualLayout>
          <c:xMode val="edge"/>
          <c:yMode val="edge"/>
          <c:x val="0.28915824915824917"/>
          <c:y val="2.0942408376963352E-2"/>
        </c:manualLayout>
      </c:layout>
      <c:overlay val="0"/>
    </c:title>
    <c:autoTitleDeleted val="0"/>
    <c:plotArea>
      <c:layout>
        <c:manualLayout>
          <c:layoutTarget val="inner"/>
          <c:xMode val="edge"/>
          <c:yMode val="edge"/>
          <c:x val="0.10972012336841733"/>
          <c:y val="0.19768424234928747"/>
          <c:w val="0.48852974186307518"/>
          <c:h val="0.77517241379310342"/>
        </c:manualLayout>
      </c:layout>
      <c:pieChart>
        <c:varyColors val="1"/>
        <c:ser>
          <c:idx val="0"/>
          <c:order val="0"/>
          <c:tx>
            <c:strRef>
              <c:f>'7'!$D$541</c:f>
              <c:strCache>
                <c:ptCount val="1"/>
                <c:pt idx="0">
                  <c:v>% Frequency</c:v>
                </c:pt>
              </c:strCache>
            </c:strRef>
          </c:tx>
          <c:dLbls>
            <c:showLegendKey val="0"/>
            <c:showVal val="1"/>
            <c:showCatName val="0"/>
            <c:showSerName val="0"/>
            <c:showPercent val="0"/>
            <c:showBubbleSize val="0"/>
            <c:showLeaderLines val="1"/>
          </c:dLbls>
          <c:cat>
            <c:strRef>
              <c:f>'7'!$B$542:$B$543</c:f>
              <c:strCache>
                <c:ptCount val="2"/>
                <c:pt idx="0">
                  <c:v>Yes</c:v>
                </c:pt>
                <c:pt idx="1">
                  <c:v>No</c:v>
                </c:pt>
              </c:strCache>
            </c:strRef>
          </c:cat>
          <c:val>
            <c:numRef>
              <c:f>'7'!$D$542:$D$543</c:f>
              <c:numCache>
                <c:formatCode>0%</c:formatCode>
                <c:ptCount val="2"/>
                <c:pt idx="0">
                  <c:v>0</c:v>
                </c:pt>
                <c:pt idx="1">
                  <c:v>0</c:v>
                </c:pt>
              </c:numCache>
            </c:numRef>
          </c:val>
        </c:ser>
        <c:dLbls>
          <c:showLegendKey val="0"/>
          <c:showVal val="0"/>
          <c:showCatName val="0"/>
          <c:showSerName val="0"/>
          <c:showPercent val="0"/>
          <c:showBubbleSize val="0"/>
          <c:showLeaderLines val="1"/>
        </c:dLbls>
        <c:firstSliceAng val="0"/>
      </c:pieChart>
    </c:plotArea>
    <c:legend>
      <c:legendPos val="r"/>
      <c:layout>
        <c:manualLayout>
          <c:xMode val="edge"/>
          <c:yMode val="edge"/>
          <c:x val="0.66673170904142032"/>
          <c:y val="0.40959785199263887"/>
          <c:w val="0.19865261403295539"/>
          <c:h val="0.29614599222217641"/>
        </c:manualLayout>
      </c:layout>
      <c:overlay val="0"/>
    </c:legend>
    <c:plotVisOnly val="1"/>
    <c:dispBlanksAs val="gap"/>
    <c:showDLblsOverMax val="0"/>
  </c:chart>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lgn="ctr" rtl="0">
              <a:defRPr lang="en-US" sz="1300" b="1" i="0" u="none" strike="noStrike" kern="1200" baseline="0">
                <a:solidFill>
                  <a:sysClr val="windowText" lastClr="000000"/>
                </a:solidFill>
                <a:latin typeface="+mn-lt"/>
                <a:ea typeface="+mn-ea"/>
                <a:cs typeface="+mn-cs"/>
              </a:defRPr>
            </a:pPr>
            <a:r>
              <a:rPr lang="en-US" sz="1300" b="1" i="0" u="none" strike="noStrike" kern="1200" baseline="0">
                <a:solidFill>
                  <a:sysClr val="windowText" lastClr="000000"/>
                </a:solidFill>
                <a:latin typeface="+mn-lt"/>
                <a:ea typeface="+mn-ea"/>
                <a:cs typeface="+mn-cs"/>
              </a:rPr>
              <a:t>Cooking Pots Outside</a:t>
            </a:r>
          </a:p>
        </c:rich>
      </c:tx>
      <c:layout>
        <c:manualLayout>
          <c:xMode val="edge"/>
          <c:yMode val="edge"/>
          <c:x val="0.3025238002037508"/>
          <c:y val="3.3684217971370181E-2"/>
        </c:manualLayout>
      </c:layout>
      <c:overlay val="0"/>
    </c:title>
    <c:autoTitleDeleted val="0"/>
    <c:plotArea>
      <c:layout>
        <c:manualLayout>
          <c:layoutTarget val="inner"/>
          <c:xMode val="edge"/>
          <c:yMode val="edge"/>
          <c:x val="8.8175538057742781E-2"/>
          <c:y val="0.2078842517697779"/>
          <c:w val="0.86115779527559067"/>
          <c:h val="0.58070952473551596"/>
        </c:manualLayout>
      </c:layout>
      <c:barChart>
        <c:barDir val="col"/>
        <c:grouping val="clustered"/>
        <c:varyColors val="0"/>
        <c:ser>
          <c:idx val="0"/>
          <c:order val="0"/>
          <c:tx>
            <c:strRef>
              <c:f>'7'!$D$162</c:f>
              <c:strCache>
                <c:ptCount val="1"/>
                <c:pt idx="0">
                  <c:v>% Frequency</c:v>
                </c:pt>
              </c:strCache>
            </c:strRef>
          </c:tx>
          <c:invertIfNegative val="0"/>
          <c:cat>
            <c:strRef>
              <c:f>'7'!$B$163:$B$167</c:f>
              <c:strCache>
                <c:ptCount val="5"/>
                <c:pt idx="0">
                  <c:v>&lt;2</c:v>
                </c:pt>
                <c:pt idx="1">
                  <c:v>2-5 pots</c:v>
                </c:pt>
                <c:pt idx="2">
                  <c:v>5-7  pots</c:v>
                </c:pt>
                <c:pt idx="3">
                  <c:v>8 -10   pots</c:v>
                </c:pt>
                <c:pt idx="4">
                  <c:v>&gt;10  pots</c:v>
                </c:pt>
              </c:strCache>
            </c:strRef>
          </c:cat>
          <c:val>
            <c:numRef>
              <c:f>'7'!$D$163:$D$167</c:f>
              <c:numCache>
                <c:formatCode>0%</c:formatCode>
                <c:ptCount val="5"/>
                <c:pt idx="0">
                  <c:v>0</c:v>
                </c:pt>
                <c:pt idx="1">
                  <c:v>0</c:v>
                </c:pt>
                <c:pt idx="2">
                  <c:v>0</c:v>
                </c:pt>
                <c:pt idx="3">
                  <c:v>0</c:v>
                </c:pt>
                <c:pt idx="4">
                  <c:v>0</c:v>
                </c:pt>
              </c:numCache>
            </c:numRef>
          </c:val>
        </c:ser>
        <c:dLbls>
          <c:showLegendKey val="0"/>
          <c:showVal val="0"/>
          <c:showCatName val="0"/>
          <c:showSerName val="0"/>
          <c:showPercent val="0"/>
          <c:showBubbleSize val="0"/>
        </c:dLbls>
        <c:gapWidth val="150"/>
        <c:axId val="93917184"/>
        <c:axId val="93918720"/>
      </c:barChart>
      <c:catAx>
        <c:axId val="93917184"/>
        <c:scaling>
          <c:orientation val="minMax"/>
        </c:scaling>
        <c:delete val="0"/>
        <c:axPos val="b"/>
        <c:majorTickMark val="out"/>
        <c:minorTickMark val="none"/>
        <c:tickLblPos val="nextTo"/>
        <c:crossAx val="93918720"/>
        <c:crosses val="autoZero"/>
        <c:auto val="1"/>
        <c:lblAlgn val="ctr"/>
        <c:lblOffset val="100"/>
        <c:noMultiLvlLbl val="0"/>
      </c:catAx>
      <c:valAx>
        <c:axId val="93918720"/>
        <c:scaling>
          <c:orientation val="minMax"/>
        </c:scaling>
        <c:delete val="0"/>
        <c:axPos val="l"/>
        <c:majorGridlines/>
        <c:numFmt formatCode="0%" sourceLinked="1"/>
        <c:majorTickMark val="out"/>
        <c:minorTickMark val="none"/>
        <c:tickLblPos val="nextTo"/>
        <c:crossAx val="93917184"/>
        <c:crosses val="autoZero"/>
        <c:crossBetween val="between"/>
      </c:valAx>
    </c:plotArea>
    <c:plotVisOnly val="1"/>
    <c:dispBlanksAs val="gap"/>
    <c:showDLblsOverMax val="0"/>
  </c:chart>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 Usable Jerrycans</a:t>
            </a:r>
          </a:p>
        </c:rich>
      </c:tx>
      <c:overlay val="0"/>
    </c:title>
    <c:autoTitleDeleted val="0"/>
    <c:plotArea>
      <c:layout/>
      <c:barChart>
        <c:barDir val="col"/>
        <c:grouping val="clustered"/>
        <c:varyColors val="0"/>
        <c:ser>
          <c:idx val="0"/>
          <c:order val="0"/>
          <c:tx>
            <c:strRef>
              <c:f>'7'!$D$72</c:f>
              <c:strCache>
                <c:ptCount val="1"/>
                <c:pt idx="0">
                  <c:v>%Frequency</c:v>
                </c:pt>
              </c:strCache>
            </c:strRef>
          </c:tx>
          <c:invertIfNegative val="0"/>
          <c:cat>
            <c:strRef>
              <c:f>'7'!$B$73:$B$77</c:f>
              <c:strCache>
                <c:ptCount val="5"/>
                <c:pt idx="0">
                  <c:v>1-2 Jerrycans</c:v>
                </c:pt>
                <c:pt idx="1">
                  <c:v>2-5 Jerrycans</c:v>
                </c:pt>
                <c:pt idx="2">
                  <c:v>5-7 Jerrycans</c:v>
                </c:pt>
                <c:pt idx="3">
                  <c:v>8 -10  Jerrycans</c:v>
                </c:pt>
                <c:pt idx="4">
                  <c:v>&gt;10 Jerrycans</c:v>
                </c:pt>
              </c:strCache>
            </c:strRef>
          </c:cat>
          <c:val>
            <c:numRef>
              <c:f>'7'!$D$73:$D$77</c:f>
              <c:numCache>
                <c:formatCode>0%</c:formatCode>
                <c:ptCount val="5"/>
                <c:pt idx="0">
                  <c:v>0</c:v>
                </c:pt>
                <c:pt idx="1">
                  <c:v>0</c:v>
                </c:pt>
                <c:pt idx="2">
                  <c:v>0</c:v>
                </c:pt>
                <c:pt idx="3">
                  <c:v>0</c:v>
                </c:pt>
                <c:pt idx="4">
                  <c:v>0</c:v>
                </c:pt>
              </c:numCache>
            </c:numRef>
          </c:val>
        </c:ser>
        <c:dLbls>
          <c:showLegendKey val="0"/>
          <c:showVal val="0"/>
          <c:showCatName val="0"/>
          <c:showSerName val="0"/>
          <c:showPercent val="0"/>
          <c:showBubbleSize val="0"/>
        </c:dLbls>
        <c:gapWidth val="150"/>
        <c:axId val="93934720"/>
        <c:axId val="93936256"/>
      </c:barChart>
      <c:catAx>
        <c:axId val="93934720"/>
        <c:scaling>
          <c:orientation val="minMax"/>
        </c:scaling>
        <c:delete val="0"/>
        <c:axPos val="b"/>
        <c:majorTickMark val="out"/>
        <c:minorTickMark val="none"/>
        <c:tickLblPos val="nextTo"/>
        <c:crossAx val="93936256"/>
        <c:crosses val="autoZero"/>
        <c:auto val="1"/>
        <c:lblAlgn val="ctr"/>
        <c:lblOffset val="100"/>
        <c:noMultiLvlLbl val="0"/>
      </c:catAx>
      <c:valAx>
        <c:axId val="93936256"/>
        <c:scaling>
          <c:orientation val="minMax"/>
        </c:scaling>
        <c:delete val="0"/>
        <c:axPos val="l"/>
        <c:majorGridlines/>
        <c:numFmt formatCode="0%" sourceLinked="1"/>
        <c:majorTickMark val="out"/>
        <c:minorTickMark val="none"/>
        <c:tickLblPos val="nextTo"/>
        <c:crossAx val="93934720"/>
        <c:crosses val="autoZero"/>
        <c:crossBetween val="between"/>
      </c:valAx>
    </c:plotArea>
    <c:plotVisOnly val="1"/>
    <c:dispBlanksAs val="gap"/>
    <c:showDLblsOverMax val="0"/>
  </c:chart>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Plastic Sheet Useful</a:t>
            </a:r>
          </a:p>
        </c:rich>
      </c:tx>
      <c:overlay val="0"/>
    </c:title>
    <c:autoTitleDeleted val="0"/>
    <c:plotArea>
      <c:layout>
        <c:manualLayout>
          <c:layoutTarget val="inner"/>
          <c:xMode val="edge"/>
          <c:yMode val="edge"/>
          <c:x val="7.3479615048118979E-2"/>
          <c:y val="0.23067663082667608"/>
          <c:w val="0.90207594050743656"/>
          <c:h val="0.5315853460792086"/>
        </c:manualLayout>
      </c:layout>
      <c:barChart>
        <c:barDir val="col"/>
        <c:grouping val="clustered"/>
        <c:varyColors val="0"/>
        <c:ser>
          <c:idx val="0"/>
          <c:order val="0"/>
          <c:tx>
            <c:strRef>
              <c:f>'7'!$D$37</c:f>
              <c:strCache>
                <c:ptCount val="1"/>
                <c:pt idx="0">
                  <c:v>% Frequency</c:v>
                </c:pt>
              </c:strCache>
            </c:strRef>
          </c:tx>
          <c:invertIfNegative val="0"/>
          <c:cat>
            <c:strRef>
              <c:f>'7'!$B$38:$B$42</c:f>
              <c:strCache>
                <c:ptCount val="5"/>
                <c:pt idx="0">
                  <c:v>Not useful at all</c:v>
                </c:pt>
                <c:pt idx="1">
                  <c:v>Not so useful</c:v>
                </c:pt>
                <c:pt idx="2">
                  <c:v>Average</c:v>
                </c:pt>
                <c:pt idx="3">
                  <c:v>Useful</c:v>
                </c:pt>
                <c:pt idx="4">
                  <c:v>Very useful</c:v>
                </c:pt>
              </c:strCache>
            </c:strRef>
          </c:cat>
          <c:val>
            <c:numRef>
              <c:f>'7'!$D$38:$D$42</c:f>
              <c:numCache>
                <c:formatCode>0%</c:formatCode>
                <c:ptCount val="5"/>
                <c:pt idx="0">
                  <c:v>0</c:v>
                </c:pt>
                <c:pt idx="1">
                  <c:v>0</c:v>
                </c:pt>
                <c:pt idx="2">
                  <c:v>0</c:v>
                </c:pt>
                <c:pt idx="3">
                  <c:v>0</c:v>
                </c:pt>
                <c:pt idx="4">
                  <c:v>0</c:v>
                </c:pt>
              </c:numCache>
            </c:numRef>
          </c:val>
        </c:ser>
        <c:dLbls>
          <c:showLegendKey val="0"/>
          <c:showVal val="0"/>
          <c:showCatName val="0"/>
          <c:showSerName val="0"/>
          <c:showPercent val="0"/>
          <c:showBubbleSize val="0"/>
        </c:dLbls>
        <c:gapWidth val="150"/>
        <c:axId val="93968640"/>
        <c:axId val="93970432"/>
      </c:barChart>
      <c:catAx>
        <c:axId val="93968640"/>
        <c:scaling>
          <c:orientation val="minMax"/>
        </c:scaling>
        <c:delete val="0"/>
        <c:axPos val="b"/>
        <c:majorTickMark val="out"/>
        <c:minorTickMark val="none"/>
        <c:tickLblPos val="nextTo"/>
        <c:crossAx val="93970432"/>
        <c:crosses val="autoZero"/>
        <c:auto val="1"/>
        <c:lblAlgn val="ctr"/>
        <c:lblOffset val="100"/>
        <c:noMultiLvlLbl val="0"/>
      </c:catAx>
      <c:valAx>
        <c:axId val="93970432"/>
        <c:scaling>
          <c:orientation val="minMax"/>
        </c:scaling>
        <c:delete val="0"/>
        <c:axPos val="l"/>
        <c:majorGridlines/>
        <c:numFmt formatCode="0%" sourceLinked="1"/>
        <c:majorTickMark val="out"/>
        <c:minorTickMark val="none"/>
        <c:tickLblPos val="nextTo"/>
        <c:crossAx val="93968640"/>
        <c:crosses val="autoZero"/>
        <c:crossBetween val="between"/>
      </c:valAx>
    </c:plotArea>
    <c:plotVisOnly val="1"/>
    <c:dispBlanksAs val="gap"/>
    <c:showDLblsOverMax val="0"/>
  </c:chart>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Poor Quality Jericans</a:t>
            </a:r>
          </a:p>
        </c:rich>
      </c:tx>
      <c:layout>
        <c:manualLayout>
          <c:xMode val="edge"/>
          <c:yMode val="edge"/>
          <c:x val="0.27224999999999999"/>
          <c:y val="3.0710178933139667E-2"/>
        </c:manualLayout>
      </c:layout>
      <c:overlay val="0"/>
    </c:title>
    <c:autoTitleDeleted val="0"/>
    <c:plotArea>
      <c:layout>
        <c:manualLayout>
          <c:layoutTarget val="inner"/>
          <c:xMode val="edge"/>
          <c:yMode val="edge"/>
          <c:x val="7.7346963208546296E-2"/>
          <c:y val="0.18970548570931392"/>
          <c:w val="0.89692204263940689"/>
          <c:h val="0.62575194675251233"/>
        </c:manualLayout>
      </c:layout>
      <c:barChart>
        <c:barDir val="col"/>
        <c:grouping val="clustered"/>
        <c:varyColors val="0"/>
        <c:ser>
          <c:idx val="0"/>
          <c:order val="0"/>
          <c:tx>
            <c:strRef>
              <c:f>'7'!$D$91</c:f>
              <c:strCache>
                <c:ptCount val="1"/>
                <c:pt idx="0">
                  <c:v>% Frequency</c:v>
                </c:pt>
              </c:strCache>
            </c:strRef>
          </c:tx>
          <c:invertIfNegative val="0"/>
          <c:cat>
            <c:strRef>
              <c:f>'7'!$B$92:$B$97</c:f>
              <c:strCache>
                <c:ptCount val="6"/>
                <c:pt idx="0">
                  <c:v>1-2 Jerrycans</c:v>
                </c:pt>
                <c:pt idx="1">
                  <c:v>1-2 Jerrycans</c:v>
                </c:pt>
                <c:pt idx="2">
                  <c:v>2-5 Jerrycans</c:v>
                </c:pt>
                <c:pt idx="3">
                  <c:v>5-7 Jerrycans</c:v>
                </c:pt>
                <c:pt idx="4">
                  <c:v>8 -10  Jerrycans</c:v>
                </c:pt>
                <c:pt idx="5">
                  <c:v>&gt;10 Jerrycans</c:v>
                </c:pt>
              </c:strCache>
            </c:strRef>
          </c:cat>
          <c:val>
            <c:numRef>
              <c:f>'7'!$D$92:$D$97</c:f>
              <c:numCache>
                <c:formatCode>0%</c:formatCode>
                <c:ptCount val="6"/>
                <c:pt idx="0">
                  <c:v>0</c:v>
                </c:pt>
                <c:pt idx="1">
                  <c:v>0</c:v>
                </c:pt>
                <c:pt idx="2">
                  <c:v>0</c:v>
                </c:pt>
                <c:pt idx="3">
                  <c:v>0</c:v>
                </c:pt>
                <c:pt idx="4">
                  <c:v>0</c:v>
                </c:pt>
                <c:pt idx="5">
                  <c:v>0</c:v>
                </c:pt>
              </c:numCache>
            </c:numRef>
          </c:val>
        </c:ser>
        <c:dLbls>
          <c:showLegendKey val="0"/>
          <c:showVal val="0"/>
          <c:showCatName val="0"/>
          <c:showSerName val="0"/>
          <c:showPercent val="0"/>
          <c:showBubbleSize val="0"/>
        </c:dLbls>
        <c:gapWidth val="150"/>
        <c:axId val="93977984"/>
        <c:axId val="100897920"/>
      </c:barChart>
      <c:catAx>
        <c:axId val="93977984"/>
        <c:scaling>
          <c:orientation val="minMax"/>
        </c:scaling>
        <c:delete val="0"/>
        <c:axPos val="b"/>
        <c:majorTickMark val="out"/>
        <c:minorTickMark val="none"/>
        <c:tickLblPos val="nextTo"/>
        <c:crossAx val="100897920"/>
        <c:crosses val="autoZero"/>
        <c:auto val="1"/>
        <c:lblAlgn val="ctr"/>
        <c:lblOffset val="100"/>
        <c:noMultiLvlLbl val="0"/>
      </c:catAx>
      <c:valAx>
        <c:axId val="100897920"/>
        <c:scaling>
          <c:orientation val="minMax"/>
        </c:scaling>
        <c:delete val="0"/>
        <c:axPos val="l"/>
        <c:majorGridlines/>
        <c:numFmt formatCode="0%" sourceLinked="1"/>
        <c:majorTickMark val="out"/>
        <c:minorTickMark val="none"/>
        <c:tickLblPos val="nextTo"/>
        <c:crossAx val="93977984"/>
        <c:crosses val="autoZero"/>
        <c:crossBetween val="between"/>
      </c:valAx>
    </c:plotArea>
    <c:plotVisOnly val="1"/>
    <c:dispBlanksAs val="gap"/>
    <c:showDLblsOverMax val="0"/>
  </c:chart>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Poor Quality Cooking Pots</a:t>
            </a:r>
          </a:p>
        </c:rich>
      </c:tx>
      <c:layout>
        <c:manualLayout>
          <c:xMode val="edge"/>
          <c:yMode val="edge"/>
          <c:x val="0.29807023867629279"/>
          <c:y val="3.6059382103726965E-2"/>
        </c:manualLayout>
      </c:layout>
      <c:overlay val="0"/>
    </c:title>
    <c:autoTitleDeleted val="0"/>
    <c:plotArea>
      <c:layout>
        <c:manualLayout>
          <c:layoutTarget val="inner"/>
          <c:xMode val="edge"/>
          <c:yMode val="edge"/>
          <c:x val="9.776785923149979E-2"/>
          <c:y val="0.23252621735790591"/>
          <c:w val="0.87846495219701459"/>
          <c:h val="0.56000680784023216"/>
        </c:manualLayout>
      </c:layout>
      <c:barChart>
        <c:barDir val="col"/>
        <c:grouping val="clustered"/>
        <c:varyColors val="0"/>
        <c:ser>
          <c:idx val="0"/>
          <c:order val="0"/>
          <c:tx>
            <c:strRef>
              <c:f>'7'!$D$152</c:f>
              <c:strCache>
                <c:ptCount val="1"/>
                <c:pt idx="0">
                  <c:v>% Frequency</c:v>
                </c:pt>
              </c:strCache>
            </c:strRef>
          </c:tx>
          <c:invertIfNegative val="0"/>
          <c:cat>
            <c:strRef>
              <c:f>'7'!$B$153:$B$157</c:f>
              <c:strCache>
                <c:ptCount val="5"/>
                <c:pt idx="0">
                  <c:v>&lt;2</c:v>
                </c:pt>
                <c:pt idx="1">
                  <c:v>2-5 pots</c:v>
                </c:pt>
                <c:pt idx="2">
                  <c:v>5-7  pots</c:v>
                </c:pt>
                <c:pt idx="3">
                  <c:v>8 -10   pots</c:v>
                </c:pt>
                <c:pt idx="4">
                  <c:v>&gt;10  pots</c:v>
                </c:pt>
              </c:strCache>
            </c:strRef>
          </c:cat>
          <c:val>
            <c:numRef>
              <c:f>'7'!$D$153:$D$157</c:f>
              <c:numCache>
                <c:formatCode>0%</c:formatCode>
                <c:ptCount val="5"/>
                <c:pt idx="0">
                  <c:v>0</c:v>
                </c:pt>
                <c:pt idx="1">
                  <c:v>0</c:v>
                </c:pt>
                <c:pt idx="2">
                  <c:v>0</c:v>
                </c:pt>
                <c:pt idx="3">
                  <c:v>0</c:v>
                </c:pt>
                <c:pt idx="4">
                  <c:v>0</c:v>
                </c:pt>
              </c:numCache>
            </c:numRef>
          </c:val>
        </c:ser>
        <c:dLbls>
          <c:showLegendKey val="0"/>
          <c:showVal val="0"/>
          <c:showCatName val="0"/>
          <c:showSerName val="0"/>
          <c:showPercent val="0"/>
          <c:showBubbleSize val="0"/>
        </c:dLbls>
        <c:gapWidth val="150"/>
        <c:axId val="100913920"/>
        <c:axId val="100915456"/>
      </c:barChart>
      <c:catAx>
        <c:axId val="100913920"/>
        <c:scaling>
          <c:orientation val="minMax"/>
        </c:scaling>
        <c:delete val="0"/>
        <c:axPos val="b"/>
        <c:majorTickMark val="out"/>
        <c:minorTickMark val="none"/>
        <c:tickLblPos val="nextTo"/>
        <c:crossAx val="100915456"/>
        <c:crosses val="autoZero"/>
        <c:auto val="1"/>
        <c:lblAlgn val="ctr"/>
        <c:lblOffset val="100"/>
        <c:noMultiLvlLbl val="0"/>
      </c:catAx>
      <c:valAx>
        <c:axId val="100915456"/>
        <c:scaling>
          <c:orientation val="minMax"/>
        </c:scaling>
        <c:delete val="0"/>
        <c:axPos val="l"/>
        <c:majorGridlines/>
        <c:numFmt formatCode="0%" sourceLinked="1"/>
        <c:majorTickMark val="out"/>
        <c:minorTickMark val="none"/>
        <c:tickLblPos val="nextTo"/>
        <c:crossAx val="100913920"/>
        <c:crosses val="autoZero"/>
        <c:crossBetween val="between"/>
      </c:valAx>
    </c:plotArea>
    <c:plotVisOnly val="1"/>
    <c:dispBlanksAs val="gap"/>
    <c:showDLblsOverMax val="0"/>
  </c:chart>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Cooking Pots Amount Sold</a:t>
            </a:r>
          </a:p>
        </c:rich>
      </c:tx>
      <c:layout>
        <c:manualLayout>
          <c:xMode val="edge"/>
          <c:yMode val="edge"/>
          <c:x val="0.32442954803420432"/>
          <c:y val="5.0739968978923605E-2"/>
        </c:manualLayout>
      </c:layout>
      <c:overlay val="0"/>
    </c:title>
    <c:autoTitleDeleted val="0"/>
    <c:plotArea>
      <c:layout/>
      <c:barChart>
        <c:barDir val="col"/>
        <c:grouping val="clustered"/>
        <c:varyColors val="0"/>
        <c:ser>
          <c:idx val="0"/>
          <c:order val="0"/>
          <c:tx>
            <c:strRef>
              <c:f>'7'!$D$193</c:f>
              <c:strCache>
                <c:ptCount val="1"/>
                <c:pt idx="0">
                  <c:v>% Frequency</c:v>
                </c:pt>
              </c:strCache>
            </c:strRef>
          </c:tx>
          <c:invertIfNegative val="0"/>
          <c:cat>
            <c:strRef>
              <c:f>'7'!$B$194:$B$202</c:f>
              <c:strCache>
                <c:ptCount val="9"/>
                <c:pt idx="0">
                  <c:v>&lt;5 USD</c:v>
                </c:pt>
                <c:pt idx="1">
                  <c:v>5-10 USD</c:v>
                </c:pt>
                <c:pt idx="2">
                  <c:v>11-15 USD</c:v>
                </c:pt>
                <c:pt idx="3">
                  <c:v>16 -20 USD</c:v>
                </c:pt>
                <c:pt idx="4">
                  <c:v>21 -25 USD</c:v>
                </c:pt>
                <c:pt idx="5">
                  <c:v>26 -30USD</c:v>
                </c:pt>
                <c:pt idx="6">
                  <c:v>31-35 USD</c:v>
                </c:pt>
                <c:pt idx="7">
                  <c:v>36-40 USD</c:v>
                </c:pt>
                <c:pt idx="8">
                  <c:v>&gt;40 USD</c:v>
                </c:pt>
              </c:strCache>
            </c:strRef>
          </c:cat>
          <c:val>
            <c:numRef>
              <c:f>'7'!$D$194:$D$202</c:f>
              <c:numCache>
                <c:formatCode>0%</c:formatCode>
                <c:ptCount val="9"/>
                <c:pt idx="0">
                  <c:v>0</c:v>
                </c:pt>
                <c:pt idx="1">
                  <c:v>0</c:v>
                </c:pt>
                <c:pt idx="2">
                  <c:v>0</c:v>
                </c:pt>
                <c:pt idx="3">
                  <c:v>0</c:v>
                </c:pt>
                <c:pt idx="4">
                  <c:v>0</c:v>
                </c:pt>
                <c:pt idx="5">
                  <c:v>0</c:v>
                </c:pt>
                <c:pt idx="6">
                  <c:v>0</c:v>
                </c:pt>
                <c:pt idx="7">
                  <c:v>0</c:v>
                </c:pt>
                <c:pt idx="8">
                  <c:v>0</c:v>
                </c:pt>
              </c:numCache>
            </c:numRef>
          </c:val>
        </c:ser>
        <c:dLbls>
          <c:showLegendKey val="0"/>
          <c:showVal val="0"/>
          <c:showCatName val="0"/>
          <c:showSerName val="0"/>
          <c:showPercent val="0"/>
          <c:showBubbleSize val="0"/>
        </c:dLbls>
        <c:gapWidth val="150"/>
        <c:axId val="100947840"/>
        <c:axId val="100949376"/>
      </c:barChart>
      <c:catAx>
        <c:axId val="100947840"/>
        <c:scaling>
          <c:orientation val="minMax"/>
        </c:scaling>
        <c:delete val="0"/>
        <c:axPos val="b"/>
        <c:majorTickMark val="out"/>
        <c:minorTickMark val="none"/>
        <c:tickLblPos val="nextTo"/>
        <c:crossAx val="100949376"/>
        <c:crosses val="autoZero"/>
        <c:auto val="1"/>
        <c:lblAlgn val="ctr"/>
        <c:lblOffset val="100"/>
        <c:noMultiLvlLbl val="0"/>
      </c:catAx>
      <c:valAx>
        <c:axId val="100949376"/>
        <c:scaling>
          <c:orientation val="minMax"/>
        </c:scaling>
        <c:delete val="0"/>
        <c:axPos val="l"/>
        <c:majorGridlines/>
        <c:numFmt formatCode="0%" sourceLinked="1"/>
        <c:majorTickMark val="out"/>
        <c:minorTickMark val="none"/>
        <c:tickLblPos val="nextTo"/>
        <c:crossAx val="100947840"/>
        <c:crosses val="autoZero"/>
        <c:crossBetween val="between"/>
      </c:valAx>
    </c:plotArea>
    <c:plotVisOnly val="1"/>
    <c:dispBlanksAs val="gap"/>
    <c:showDLblsOverMax val="0"/>
  </c:chart>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Amunt Sold</a:t>
            </a:r>
            <a:r>
              <a:rPr lang="en-US" sz="1300" baseline="0"/>
              <a:t> B</a:t>
            </a:r>
            <a:r>
              <a:rPr lang="en-US" sz="1300"/>
              <a:t>asisns</a:t>
            </a:r>
          </a:p>
        </c:rich>
      </c:tx>
      <c:overlay val="0"/>
    </c:title>
    <c:autoTitleDeleted val="0"/>
    <c:plotArea>
      <c:layout/>
      <c:barChart>
        <c:barDir val="col"/>
        <c:grouping val="clustered"/>
        <c:varyColors val="0"/>
        <c:ser>
          <c:idx val="0"/>
          <c:order val="0"/>
          <c:tx>
            <c:strRef>
              <c:f>'7'!$D$258</c:f>
              <c:strCache>
                <c:ptCount val="1"/>
                <c:pt idx="0">
                  <c:v>% Frequency</c:v>
                </c:pt>
              </c:strCache>
            </c:strRef>
          </c:tx>
          <c:invertIfNegative val="0"/>
          <c:cat>
            <c:strRef>
              <c:f>'7'!$B$259:$B$267</c:f>
              <c:strCache>
                <c:ptCount val="9"/>
                <c:pt idx="0">
                  <c:v>&lt;5 USD</c:v>
                </c:pt>
                <c:pt idx="1">
                  <c:v>5-10 USD</c:v>
                </c:pt>
                <c:pt idx="2">
                  <c:v>11-15 USD</c:v>
                </c:pt>
                <c:pt idx="3">
                  <c:v>16 -20 USD</c:v>
                </c:pt>
                <c:pt idx="4">
                  <c:v>21 -25 USD</c:v>
                </c:pt>
                <c:pt idx="5">
                  <c:v>26 -30USD</c:v>
                </c:pt>
                <c:pt idx="6">
                  <c:v>31-35 USD</c:v>
                </c:pt>
                <c:pt idx="7">
                  <c:v>36-40 USD</c:v>
                </c:pt>
                <c:pt idx="8">
                  <c:v>&gt;40 USD</c:v>
                </c:pt>
              </c:strCache>
            </c:strRef>
          </c:cat>
          <c:val>
            <c:numRef>
              <c:f>'7'!$D$259:$D$267</c:f>
              <c:numCache>
                <c:formatCode>0%</c:formatCode>
                <c:ptCount val="9"/>
                <c:pt idx="0">
                  <c:v>0</c:v>
                </c:pt>
                <c:pt idx="1">
                  <c:v>0</c:v>
                </c:pt>
                <c:pt idx="2">
                  <c:v>0</c:v>
                </c:pt>
                <c:pt idx="3">
                  <c:v>0</c:v>
                </c:pt>
                <c:pt idx="4">
                  <c:v>0</c:v>
                </c:pt>
                <c:pt idx="5">
                  <c:v>0</c:v>
                </c:pt>
                <c:pt idx="6">
                  <c:v>0</c:v>
                </c:pt>
                <c:pt idx="7">
                  <c:v>0</c:v>
                </c:pt>
                <c:pt idx="8">
                  <c:v>0</c:v>
                </c:pt>
              </c:numCache>
            </c:numRef>
          </c:val>
        </c:ser>
        <c:dLbls>
          <c:showLegendKey val="0"/>
          <c:showVal val="0"/>
          <c:showCatName val="0"/>
          <c:showSerName val="0"/>
          <c:showPercent val="0"/>
          <c:showBubbleSize val="0"/>
        </c:dLbls>
        <c:gapWidth val="150"/>
        <c:axId val="100957184"/>
        <c:axId val="100967168"/>
      </c:barChart>
      <c:catAx>
        <c:axId val="100957184"/>
        <c:scaling>
          <c:orientation val="minMax"/>
        </c:scaling>
        <c:delete val="0"/>
        <c:axPos val="b"/>
        <c:majorTickMark val="out"/>
        <c:minorTickMark val="none"/>
        <c:tickLblPos val="nextTo"/>
        <c:crossAx val="100967168"/>
        <c:crosses val="autoZero"/>
        <c:auto val="1"/>
        <c:lblAlgn val="ctr"/>
        <c:lblOffset val="100"/>
        <c:noMultiLvlLbl val="0"/>
      </c:catAx>
      <c:valAx>
        <c:axId val="100967168"/>
        <c:scaling>
          <c:orientation val="minMax"/>
        </c:scaling>
        <c:delete val="0"/>
        <c:axPos val="l"/>
        <c:majorGridlines/>
        <c:numFmt formatCode="0%" sourceLinked="1"/>
        <c:majorTickMark val="out"/>
        <c:minorTickMark val="none"/>
        <c:tickLblPos val="nextTo"/>
        <c:crossAx val="100957184"/>
        <c:crosses val="autoZero"/>
        <c:crossBetween val="between"/>
      </c:valAx>
    </c:plotArea>
    <c:plotVisOnly val="1"/>
    <c:dispBlanksAs val="gap"/>
    <c:showDLblsOverMax val="0"/>
  </c:chart>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WASH basins received</a:t>
            </a:r>
          </a:p>
        </c:rich>
      </c:tx>
      <c:overlay val="0"/>
    </c:title>
    <c:autoTitleDeleted val="0"/>
    <c:plotArea>
      <c:layout>
        <c:manualLayout>
          <c:layoutTarget val="inner"/>
          <c:xMode val="edge"/>
          <c:yMode val="edge"/>
          <c:x val="0.10952310785713189"/>
          <c:y val="0.2119286823789405"/>
          <c:w val="0.5288495955549416"/>
          <c:h val="0.71915148878936119"/>
        </c:manualLayout>
      </c:layout>
      <c:pieChart>
        <c:varyColors val="1"/>
        <c:ser>
          <c:idx val="0"/>
          <c:order val="0"/>
          <c:tx>
            <c:strRef>
              <c:f>'7'!$D$237</c:f>
              <c:strCache>
                <c:ptCount val="1"/>
                <c:pt idx="0">
                  <c:v>% Frequency</c:v>
                </c:pt>
              </c:strCache>
            </c:strRef>
          </c:tx>
          <c:cat>
            <c:strRef>
              <c:f>'7'!$B$238:$B$242</c:f>
              <c:strCache>
                <c:ptCount val="5"/>
                <c:pt idx="0">
                  <c:v>Loaned</c:v>
                </c:pt>
                <c:pt idx="1">
                  <c:v>Sold</c:v>
                </c:pt>
                <c:pt idx="2">
                  <c:v>Stolen</c:v>
                </c:pt>
                <c:pt idx="3">
                  <c:v>Exchanged</c:v>
                </c:pt>
                <c:pt idx="4">
                  <c:v>Gifted</c:v>
                </c:pt>
              </c:strCache>
            </c:strRef>
          </c:cat>
          <c:val>
            <c:numRef>
              <c:f>'7'!$D$238:$D$242</c:f>
              <c:numCache>
                <c:formatCode>0%</c:formatCode>
                <c:ptCount val="5"/>
                <c:pt idx="0">
                  <c:v>0</c:v>
                </c:pt>
                <c:pt idx="1">
                  <c:v>0</c:v>
                </c:pt>
                <c:pt idx="2">
                  <c:v>0</c:v>
                </c:pt>
                <c:pt idx="3">
                  <c:v>0</c:v>
                </c:pt>
                <c:pt idx="4">
                  <c:v>0</c:v>
                </c:pt>
              </c:numCache>
            </c:numRef>
          </c:val>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Children</a:t>
            </a:r>
            <a:r>
              <a:rPr lang="en-US" sz="1300" baseline="0"/>
              <a:t> Attending School</a:t>
            </a:r>
            <a:endParaRPr lang="en-US" sz="1300"/>
          </a:p>
        </c:rich>
      </c:tx>
      <c:layout>
        <c:manualLayout>
          <c:xMode val="edge"/>
          <c:yMode val="edge"/>
          <c:x val="0.32418072678230553"/>
          <c:y val="3.4617279982859281E-2"/>
        </c:manualLayout>
      </c:layout>
      <c:overlay val="0"/>
    </c:title>
    <c:autoTitleDeleted val="0"/>
    <c:plotArea>
      <c:layout>
        <c:manualLayout>
          <c:layoutTarget val="inner"/>
          <c:xMode val="edge"/>
          <c:yMode val="edge"/>
          <c:x val="8.2407044913778302E-2"/>
          <c:y val="0.20110396914671383"/>
          <c:w val="0.77938572898452441"/>
          <c:h val="0.64777974181798703"/>
        </c:manualLayout>
      </c:layout>
      <c:barChart>
        <c:barDir val="col"/>
        <c:grouping val="clustered"/>
        <c:varyColors val="0"/>
        <c:ser>
          <c:idx val="0"/>
          <c:order val="0"/>
          <c:tx>
            <c:strRef>
              <c:f>'8'!$D$10</c:f>
              <c:strCache>
                <c:ptCount val="1"/>
                <c:pt idx="0">
                  <c:v>Boys</c:v>
                </c:pt>
              </c:strCache>
            </c:strRef>
          </c:tx>
          <c:invertIfNegative val="0"/>
          <c:cat>
            <c:strRef>
              <c:f>'8'!$B$11:$B$13</c:f>
              <c:strCache>
                <c:ptCount val="3"/>
                <c:pt idx="0">
                  <c:v>1-2 Children</c:v>
                </c:pt>
                <c:pt idx="1">
                  <c:v>2-5 Children</c:v>
                </c:pt>
                <c:pt idx="2">
                  <c:v>&gt;5 Children</c:v>
                </c:pt>
              </c:strCache>
            </c:strRef>
          </c:cat>
          <c:val>
            <c:numRef>
              <c:f>'8'!$D$11:$D$13</c:f>
              <c:numCache>
                <c:formatCode>0%</c:formatCode>
                <c:ptCount val="3"/>
                <c:pt idx="0">
                  <c:v>0</c:v>
                </c:pt>
                <c:pt idx="1">
                  <c:v>0</c:v>
                </c:pt>
                <c:pt idx="2">
                  <c:v>0</c:v>
                </c:pt>
              </c:numCache>
            </c:numRef>
          </c:val>
        </c:ser>
        <c:ser>
          <c:idx val="1"/>
          <c:order val="1"/>
          <c:tx>
            <c:strRef>
              <c:f>'8'!$F$10</c:f>
              <c:strCache>
                <c:ptCount val="1"/>
                <c:pt idx="0">
                  <c:v>Girls</c:v>
                </c:pt>
              </c:strCache>
            </c:strRef>
          </c:tx>
          <c:invertIfNegative val="0"/>
          <c:cat>
            <c:strRef>
              <c:f>'8'!$B$11:$B$13</c:f>
              <c:strCache>
                <c:ptCount val="3"/>
                <c:pt idx="0">
                  <c:v>1-2 Children</c:v>
                </c:pt>
                <c:pt idx="1">
                  <c:v>2-5 Children</c:v>
                </c:pt>
                <c:pt idx="2">
                  <c:v>&gt;5 Children</c:v>
                </c:pt>
              </c:strCache>
            </c:strRef>
          </c:cat>
          <c:val>
            <c:numRef>
              <c:f>'8'!$F$11:$F$13</c:f>
              <c:numCache>
                <c:formatCode>0%</c:formatCode>
                <c:ptCount val="3"/>
                <c:pt idx="0">
                  <c:v>0</c:v>
                </c:pt>
                <c:pt idx="1">
                  <c:v>0</c:v>
                </c:pt>
                <c:pt idx="2">
                  <c:v>0</c:v>
                </c:pt>
              </c:numCache>
            </c:numRef>
          </c:val>
        </c:ser>
        <c:dLbls>
          <c:showLegendKey val="0"/>
          <c:showVal val="0"/>
          <c:showCatName val="0"/>
          <c:showSerName val="0"/>
          <c:showPercent val="0"/>
          <c:showBubbleSize val="0"/>
        </c:dLbls>
        <c:gapWidth val="150"/>
        <c:axId val="89333760"/>
        <c:axId val="89335296"/>
      </c:barChart>
      <c:catAx>
        <c:axId val="89333760"/>
        <c:scaling>
          <c:orientation val="minMax"/>
        </c:scaling>
        <c:delete val="0"/>
        <c:axPos val="b"/>
        <c:majorTickMark val="out"/>
        <c:minorTickMark val="none"/>
        <c:tickLblPos val="nextTo"/>
        <c:crossAx val="89335296"/>
        <c:crosses val="autoZero"/>
        <c:auto val="1"/>
        <c:lblAlgn val="ctr"/>
        <c:lblOffset val="100"/>
        <c:noMultiLvlLbl val="0"/>
      </c:catAx>
      <c:valAx>
        <c:axId val="89335296"/>
        <c:scaling>
          <c:orientation val="minMax"/>
        </c:scaling>
        <c:delete val="0"/>
        <c:axPos val="l"/>
        <c:majorGridlines/>
        <c:numFmt formatCode="0%" sourceLinked="1"/>
        <c:majorTickMark val="out"/>
        <c:minorTickMark val="none"/>
        <c:tickLblPos val="nextTo"/>
        <c:crossAx val="89333760"/>
        <c:crosses val="autoZero"/>
        <c:crossBetween val="between"/>
      </c:valAx>
    </c:plotArea>
    <c:legend>
      <c:legendPos val="r"/>
      <c:layout>
        <c:manualLayout>
          <c:xMode val="edge"/>
          <c:yMode val="edge"/>
          <c:x val="0.86656672039746518"/>
          <c:y val="0.34127591193957896"/>
          <c:w val="0.10451065422978593"/>
          <c:h val="0.22518667309443463"/>
        </c:manualLayout>
      </c:layout>
      <c:overlay val="0"/>
    </c:legend>
    <c:plotVisOnly val="1"/>
    <c:dispBlanksAs val="gap"/>
    <c:showDLblsOverMax val="0"/>
  </c:chart>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Main Water</a:t>
            </a:r>
            <a:r>
              <a:rPr lang="en-US" sz="1300" baseline="0"/>
              <a:t> Source R</a:t>
            </a:r>
            <a:r>
              <a:rPr lang="en-US" sz="1300"/>
              <a:t>eliable</a:t>
            </a:r>
          </a:p>
        </c:rich>
      </c:tx>
      <c:layout>
        <c:manualLayout>
          <c:xMode val="edge"/>
          <c:yMode val="edge"/>
          <c:x val="0.18983614429899734"/>
          <c:y val="4.0421543528369304E-2"/>
        </c:manualLayout>
      </c:layout>
      <c:overlay val="0"/>
    </c:title>
    <c:autoTitleDeleted val="0"/>
    <c:plotArea>
      <c:layout>
        <c:manualLayout>
          <c:layoutTarget val="inner"/>
          <c:xMode val="edge"/>
          <c:yMode val="edge"/>
          <c:x val="7.3586527236145949E-2"/>
          <c:y val="0.22344946112832603"/>
          <c:w val="0.48656747559551899"/>
          <c:h val="0.7712098536534665"/>
        </c:manualLayout>
      </c:layout>
      <c:pieChart>
        <c:varyColors val="1"/>
        <c:ser>
          <c:idx val="0"/>
          <c:order val="0"/>
          <c:tx>
            <c:strRef>
              <c:f>'8'!$D$98</c:f>
              <c:strCache>
                <c:ptCount val="1"/>
                <c:pt idx="0">
                  <c:v>% Frequency</c:v>
                </c:pt>
              </c:strCache>
            </c:strRef>
          </c:tx>
          <c:dLbls>
            <c:showLegendKey val="0"/>
            <c:showVal val="1"/>
            <c:showCatName val="0"/>
            <c:showSerName val="0"/>
            <c:showPercent val="0"/>
            <c:showBubbleSize val="0"/>
            <c:showLeaderLines val="1"/>
          </c:dLbls>
          <c:cat>
            <c:strRef>
              <c:f>'8'!$B$99:$B$102</c:f>
              <c:strCache>
                <c:ptCount val="4"/>
                <c:pt idx="0">
                  <c:v>Very reliable</c:v>
                </c:pt>
                <c:pt idx="1">
                  <c:v>Reliable</c:v>
                </c:pt>
                <c:pt idx="2">
                  <c:v>Unreliable</c:v>
                </c:pt>
                <c:pt idx="3">
                  <c:v>Very unreliable</c:v>
                </c:pt>
              </c:strCache>
            </c:strRef>
          </c:cat>
          <c:val>
            <c:numRef>
              <c:f>'8'!$D$99:$D$102</c:f>
              <c:numCache>
                <c:formatCode>0%</c:formatCode>
                <c:ptCount val="4"/>
                <c:pt idx="0">
                  <c:v>0</c:v>
                </c:pt>
                <c:pt idx="1">
                  <c:v>0</c:v>
                </c:pt>
                <c:pt idx="2">
                  <c:v>0</c:v>
                </c:pt>
                <c:pt idx="3">
                  <c:v>0</c:v>
                </c:pt>
              </c:numCache>
            </c:numRef>
          </c:val>
        </c:ser>
        <c:dLbls>
          <c:showLegendKey val="0"/>
          <c:showVal val="0"/>
          <c:showCatName val="0"/>
          <c:showSerName val="0"/>
          <c:showPercent val="0"/>
          <c:showBubbleSize val="0"/>
          <c:showLeaderLines val="1"/>
        </c:dLbls>
        <c:firstSliceAng val="0"/>
      </c:pieChart>
    </c:plotArea>
    <c:legend>
      <c:legendPos val="r"/>
      <c:layout>
        <c:manualLayout>
          <c:xMode val="edge"/>
          <c:yMode val="edge"/>
          <c:x val="0.58227874512531363"/>
          <c:y val="0.2423387098890866"/>
          <c:w val="0.36304196991148979"/>
          <c:h val="0.52855828270775995"/>
        </c:manualLayout>
      </c:layout>
      <c:overlay val="0"/>
    </c:legend>
    <c:plotVisOnly val="1"/>
    <c:dispBlanksAs val="gap"/>
    <c:showDLblsOverMax val="0"/>
  </c:chart>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Number of People</a:t>
            </a:r>
            <a:r>
              <a:rPr lang="en-US" sz="1300" baseline="0"/>
              <a:t> Using Latrine</a:t>
            </a:r>
            <a:endParaRPr lang="en-US" sz="1300"/>
          </a:p>
        </c:rich>
      </c:tx>
      <c:layout>
        <c:manualLayout>
          <c:xMode val="edge"/>
          <c:yMode val="edge"/>
          <c:x val="0.25988536281449665"/>
          <c:y val="2.4806201550387597E-2"/>
        </c:manualLayout>
      </c:layout>
      <c:overlay val="0"/>
    </c:title>
    <c:autoTitleDeleted val="0"/>
    <c:plotArea>
      <c:layout>
        <c:manualLayout>
          <c:layoutTarget val="inner"/>
          <c:xMode val="edge"/>
          <c:yMode val="edge"/>
          <c:x val="8.9066200058326037E-2"/>
          <c:y val="0.16914627050928976"/>
          <c:w val="0.88130417031204433"/>
          <c:h val="0.58614638687405451"/>
        </c:manualLayout>
      </c:layout>
      <c:barChart>
        <c:barDir val="col"/>
        <c:grouping val="clustered"/>
        <c:varyColors val="0"/>
        <c:ser>
          <c:idx val="0"/>
          <c:order val="0"/>
          <c:tx>
            <c:strRef>
              <c:f>'8'!$D$261</c:f>
              <c:strCache>
                <c:ptCount val="1"/>
                <c:pt idx="0">
                  <c:v>% Frequency</c:v>
                </c:pt>
              </c:strCache>
            </c:strRef>
          </c:tx>
          <c:invertIfNegative val="0"/>
          <c:cat>
            <c:strRef>
              <c:f>'8'!$B$262:$B$268</c:f>
              <c:strCache>
                <c:ptCount val="7"/>
                <c:pt idx="0">
                  <c:v>&lt;5 people</c:v>
                </c:pt>
                <c:pt idx="1">
                  <c:v>5-10 people</c:v>
                </c:pt>
                <c:pt idx="2">
                  <c:v>10-15 people</c:v>
                </c:pt>
                <c:pt idx="3">
                  <c:v>15 -20 people</c:v>
                </c:pt>
                <c:pt idx="4">
                  <c:v>20 -25 people</c:v>
                </c:pt>
                <c:pt idx="5">
                  <c:v>25 -30 people</c:v>
                </c:pt>
                <c:pt idx="6">
                  <c:v>&gt;30 people</c:v>
                </c:pt>
              </c:strCache>
            </c:strRef>
          </c:cat>
          <c:val>
            <c:numRef>
              <c:f>'8'!$D$262:$D$268</c:f>
              <c:numCache>
                <c:formatCode>0%</c:formatCode>
                <c:ptCount val="7"/>
                <c:pt idx="0">
                  <c:v>0</c:v>
                </c:pt>
                <c:pt idx="1">
                  <c:v>0</c:v>
                </c:pt>
                <c:pt idx="2">
                  <c:v>0</c:v>
                </c:pt>
                <c:pt idx="3">
                  <c:v>0</c:v>
                </c:pt>
                <c:pt idx="4">
                  <c:v>0</c:v>
                </c:pt>
                <c:pt idx="5">
                  <c:v>0</c:v>
                </c:pt>
                <c:pt idx="6">
                  <c:v>0</c:v>
                </c:pt>
              </c:numCache>
            </c:numRef>
          </c:val>
        </c:ser>
        <c:dLbls>
          <c:showLegendKey val="0"/>
          <c:showVal val="0"/>
          <c:showCatName val="0"/>
          <c:showSerName val="0"/>
          <c:showPercent val="0"/>
          <c:showBubbleSize val="0"/>
        </c:dLbls>
        <c:gapWidth val="150"/>
        <c:axId val="105451904"/>
        <c:axId val="105453440"/>
      </c:barChart>
      <c:catAx>
        <c:axId val="105451904"/>
        <c:scaling>
          <c:orientation val="minMax"/>
        </c:scaling>
        <c:delete val="0"/>
        <c:axPos val="b"/>
        <c:majorTickMark val="out"/>
        <c:minorTickMark val="none"/>
        <c:tickLblPos val="nextTo"/>
        <c:crossAx val="105453440"/>
        <c:crosses val="autoZero"/>
        <c:auto val="1"/>
        <c:lblAlgn val="ctr"/>
        <c:lblOffset val="100"/>
        <c:noMultiLvlLbl val="0"/>
      </c:catAx>
      <c:valAx>
        <c:axId val="105453440"/>
        <c:scaling>
          <c:orientation val="minMax"/>
        </c:scaling>
        <c:delete val="0"/>
        <c:axPos val="l"/>
        <c:majorGridlines/>
        <c:numFmt formatCode="0%" sourceLinked="1"/>
        <c:majorTickMark val="out"/>
        <c:minorTickMark val="none"/>
        <c:tickLblPos val="nextTo"/>
        <c:crossAx val="105451904"/>
        <c:crosses val="autoZero"/>
        <c:crossBetween val="between"/>
      </c:valAx>
    </c:plotArea>
    <c:plotVisOnly val="1"/>
    <c:dispBlanksAs val="gap"/>
    <c:showDLblsOverMax val="0"/>
  </c:chart>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Latrines Separeted</a:t>
            </a:r>
            <a:r>
              <a:rPr lang="en-US" sz="1300" baseline="0"/>
              <a:t> by Gender</a:t>
            </a:r>
            <a:endParaRPr lang="en-US" sz="1300"/>
          </a:p>
        </c:rich>
      </c:tx>
      <c:layout>
        <c:manualLayout>
          <c:xMode val="edge"/>
          <c:yMode val="edge"/>
          <c:x val="0.13753739296684139"/>
          <c:y val="5.8766200322751896E-5"/>
        </c:manualLayout>
      </c:layout>
      <c:overlay val="0"/>
    </c:title>
    <c:autoTitleDeleted val="0"/>
    <c:plotArea>
      <c:layout>
        <c:manualLayout>
          <c:layoutTarget val="inner"/>
          <c:xMode val="edge"/>
          <c:yMode val="edge"/>
          <c:x val="0.10306126748257183"/>
          <c:y val="0.18156708987134823"/>
          <c:w val="0.40554386347828669"/>
          <c:h val="0.77537841471241542"/>
        </c:manualLayout>
      </c:layout>
      <c:pieChart>
        <c:varyColors val="1"/>
        <c:ser>
          <c:idx val="0"/>
          <c:order val="0"/>
          <c:tx>
            <c:strRef>
              <c:f>'8'!$D$273</c:f>
              <c:strCache>
                <c:ptCount val="1"/>
                <c:pt idx="0">
                  <c:v>%Frequency</c:v>
                </c:pt>
              </c:strCache>
            </c:strRef>
          </c:tx>
          <c:dLbls>
            <c:showLegendKey val="0"/>
            <c:showVal val="1"/>
            <c:showCatName val="0"/>
            <c:showSerName val="0"/>
            <c:showPercent val="0"/>
            <c:showBubbleSize val="0"/>
            <c:showLeaderLines val="1"/>
          </c:dLbls>
          <c:cat>
            <c:strRef>
              <c:f>'8'!$B$274:$B$275</c:f>
              <c:strCache>
                <c:ptCount val="2"/>
                <c:pt idx="0">
                  <c:v>Yes</c:v>
                </c:pt>
                <c:pt idx="1">
                  <c:v>No</c:v>
                </c:pt>
              </c:strCache>
            </c:strRef>
          </c:cat>
          <c:val>
            <c:numRef>
              <c:f>'8'!$D$274:$D$275</c:f>
              <c:numCache>
                <c:formatCode>0%</c:formatCode>
                <c:ptCount val="2"/>
                <c:pt idx="0">
                  <c:v>0</c:v>
                </c:pt>
                <c:pt idx="1">
                  <c:v>0</c:v>
                </c:pt>
              </c:numCache>
            </c:numRef>
          </c:val>
        </c:ser>
        <c:dLbls>
          <c:showLegendKey val="0"/>
          <c:showVal val="0"/>
          <c:showCatName val="0"/>
          <c:showSerName val="0"/>
          <c:showPercent val="0"/>
          <c:showBubbleSize val="0"/>
          <c:showLeaderLines val="1"/>
        </c:dLbls>
        <c:firstSliceAng val="0"/>
      </c:pieChart>
    </c:plotArea>
    <c:legend>
      <c:legendPos val="r"/>
      <c:layout>
        <c:manualLayout>
          <c:xMode val="edge"/>
          <c:yMode val="edge"/>
          <c:x val="0.57384968493554711"/>
          <c:y val="0.3739202733886452"/>
          <c:w val="0.27471492935138098"/>
          <c:h val="0.45052084021139988"/>
        </c:manualLayout>
      </c:layout>
      <c:overlay val="0"/>
    </c:legend>
    <c:plotVisOnly val="1"/>
    <c:dispBlanksAs val="gap"/>
    <c:showDLblsOverMax val="0"/>
  </c:chart>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a:pPr>
            <a:r>
              <a:rPr lang="en-US" sz="1300"/>
              <a:t>Water</a:t>
            </a:r>
            <a:r>
              <a:rPr lang="en-US" sz="1300" baseline="0"/>
              <a:t> Transport Home</a:t>
            </a:r>
            <a:endParaRPr lang="en-US" sz="1300"/>
          </a:p>
        </c:rich>
      </c:tx>
      <c:layout>
        <c:manualLayout>
          <c:xMode val="edge"/>
          <c:yMode val="edge"/>
          <c:x val="0.30210566506559727"/>
          <c:y val="3.5644164641163198E-2"/>
        </c:manualLayout>
      </c:layout>
      <c:overlay val="0"/>
    </c:title>
    <c:autoTitleDeleted val="0"/>
    <c:plotArea>
      <c:layout>
        <c:manualLayout>
          <c:layoutTarget val="inner"/>
          <c:xMode val="edge"/>
          <c:yMode val="edge"/>
          <c:x val="9.7405074365704281E-2"/>
          <c:y val="0.17518438595885244"/>
          <c:w val="0.85932351676379437"/>
          <c:h val="0.68107273814739611"/>
        </c:manualLayout>
      </c:layout>
      <c:barChart>
        <c:barDir val="col"/>
        <c:grouping val="clustered"/>
        <c:varyColors val="0"/>
        <c:ser>
          <c:idx val="1"/>
          <c:order val="0"/>
          <c:tx>
            <c:strRef>
              <c:f>'8'!$D$130</c:f>
              <c:strCache>
                <c:ptCount val="1"/>
                <c:pt idx="0">
                  <c:v>% Frequency</c:v>
                </c:pt>
              </c:strCache>
            </c:strRef>
          </c:tx>
          <c:invertIfNegative val="0"/>
          <c:cat>
            <c:strRef>
              <c:f>'8'!$B$131:$B$134</c:f>
              <c:strCache>
                <c:ptCount val="4"/>
                <c:pt idx="0">
                  <c:v>Bucket</c:v>
                </c:pt>
                <c:pt idx="1">
                  <c:v>Jerrycan</c:v>
                </c:pt>
                <c:pt idx="2">
                  <c:v>Pots</c:v>
                </c:pt>
                <c:pt idx="3">
                  <c:v>Other</c:v>
                </c:pt>
              </c:strCache>
            </c:strRef>
          </c:cat>
          <c:val>
            <c:numRef>
              <c:f>'8'!$D$131:$D$134</c:f>
              <c:numCache>
                <c:formatCode>0%</c:formatCode>
                <c:ptCount val="4"/>
                <c:pt idx="0">
                  <c:v>0</c:v>
                </c:pt>
                <c:pt idx="1">
                  <c:v>0</c:v>
                </c:pt>
                <c:pt idx="2">
                  <c:v>0</c:v>
                </c:pt>
                <c:pt idx="3">
                  <c:v>0</c:v>
                </c:pt>
              </c:numCache>
            </c:numRef>
          </c:val>
        </c:ser>
        <c:dLbls>
          <c:showLegendKey val="0"/>
          <c:showVal val="0"/>
          <c:showCatName val="0"/>
          <c:showSerName val="0"/>
          <c:showPercent val="0"/>
          <c:showBubbleSize val="0"/>
        </c:dLbls>
        <c:gapWidth val="150"/>
        <c:axId val="105509248"/>
        <c:axId val="105510784"/>
      </c:barChart>
      <c:catAx>
        <c:axId val="105509248"/>
        <c:scaling>
          <c:orientation val="minMax"/>
        </c:scaling>
        <c:delete val="0"/>
        <c:axPos val="b"/>
        <c:majorTickMark val="out"/>
        <c:minorTickMark val="none"/>
        <c:tickLblPos val="nextTo"/>
        <c:crossAx val="105510784"/>
        <c:crosses val="autoZero"/>
        <c:auto val="1"/>
        <c:lblAlgn val="ctr"/>
        <c:lblOffset val="100"/>
        <c:noMultiLvlLbl val="0"/>
      </c:catAx>
      <c:valAx>
        <c:axId val="105510784"/>
        <c:scaling>
          <c:orientation val="minMax"/>
        </c:scaling>
        <c:delete val="0"/>
        <c:axPos val="l"/>
        <c:majorGridlines/>
        <c:numFmt formatCode="0%" sourceLinked="1"/>
        <c:majorTickMark val="out"/>
        <c:minorTickMark val="none"/>
        <c:tickLblPos val="nextTo"/>
        <c:crossAx val="105509248"/>
        <c:crosses val="autoZero"/>
        <c:crossBetween val="between"/>
      </c:valAx>
    </c:plotArea>
    <c:plotVisOnly val="1"/>
    <c:dispBlanksAs val="gap"/>
    <c:showDLblsOverMax val="0"/>
  </c:chart>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Water</a:t>
            </a:r>
            <a:r>
              <a:rPr lang="en-US" sz="1300" baseline="0"/>
              <a:t> Cost  </a:t>
            </a:r>
            <a:endParaRPr lang="en-US" sz="1300"/>
          </a:p>
        </c:rich>
      </c:tx>
      <c:layout>
        <c:manualLayout>
          <c:xMode val="edge"/>
          <c:yMode val="edge"/>
          <c:x val="0.38962489063867017"/>
          <c:y val="4.7226826314262588E-2"/>
        </c:manualLayout>
      </c:layout>
      <c:overlay val="0"/>
    </c:title>
    <c:autoTitleDeleted val="0"/>
    <c:plotArea>
      <c:layout>
        <c:manualLayout>
          <c:layoutTarget val="inner"/>
          <c:xMode val="edge"/>
          <c:yMode val="edge"/>
          <c:x val="9.1849518810148731E-2"/>
          <c:y val="0.19442450841185835"/>
          <c:w val="0.87759492563429575"/>
          <c:h val="0.65867690718987992"/>
        </c:manualLayout>
      </c:layout>
      <c:barChart>
        <c:barDir val="col"/>
        <c:grouping val="clustered"/>
        <c:varyColors val="0"/>
        <c:ser>
          <c:idx val="0"/>
          <c:order val="0"/>
          <c:tx>
            <c:strRef>
              <c:f>'8'!$D$112</c:f>
              <c:strCache>
                <c:ptCount val="1"/>
                <c:pt idx="0">
                  <c:v>% Frequency</c:v>
                </c:pt>
              </c:strCache>
            </c:strRef>
          </c:tx>
          <c:invertIfNegative val="0"/>
          <c:cat>
            <c:strRef>
              <c:f>'8'!$B$113:$B$117</c:f>
              <c:strCache>
                <c:ptCount val="5"/>
                <c:pt idx="0">
                  <c:v>&lt;500</c:v>
                </c:pt>
                <c:pt idx="1">
                  <c:v>500-1000 </c:v>
                </c:pt>
                <c:pt idx="2">
                  <c:v>1000-2000 </c:v>
                </c:pt>
                <c:pt idx="3">
                  <c:v>2000 -3000</c:v>
                </c:pt>
                <c:pt idx="4">
                  <c:v>&gt;3000</c:v>
                </c:pt>
              </c:strCache>
            </c:strRef>
          </c:cat>
          <c:val>
            <c:numRef>
              <c:f>'8'!$D$113:$D$117</c:f>
              <c:numCache>
                <c:formatCode>0%</c:formatCode>
                <c:ptCount val="5"/>
                <c:pt idx="0">
                  <c:v>0</c:v>
                </c:pt>
                <c:pt idx="1">
                  <c:v>0</c:v>
                </c:pt>
                <c:pt idx="2">
                  <c:v>0</c:v>
                </c:pt>
                <c:pt idx="3">
                  <c:v>0</c:v>
                </c:pt>
                <c:pt idx="4">
                  <c:v>0</c:v>
                </c:pt>
              </c:numCache>
            </c:numRef>
          </c:val>
        </c:ser>
        <c:dLbls>
          <c:showLegendKey val="0"/>
          <c:showVal val="0"/>
          <c:showCatName val="0"/>
          <c:showSerName val="0"/>
          <c:showPercent val="0"/>
          <c:showBubbleSize val="0"/>
        </c:dLbls>
        <c:gapWidth val="150"/>
        <c:axId val="105801216"/>
        <c:axId val="105802752"/>
      </c:barChart>
      <c:catAx>
        <c:axId val="105801216"/>
        <c:scaling>
          <c:orientation val="minMax"/>
        </c:scaling>
        <c:delete val="0"/>
        <c:axPos val="b"/>
        <c:majorTickMark val="out"/>
        <c:minorTickMark val="none"/>
        <c:tickLblPos val="nextTo"/>
        <c:crossAx val="105802752"/>
        <c:crosses val="autoZero"/>
        <c:auto val="1"/>
        <c:lblAlgn val="ctr"/>
        <c:lblOffset val="100"/>
        <c:noMultiLvlLbl val="0"/>
      </c:catAx>
      <c:valAx>
        <c:axId val="105802752"/>
        <c:scaling>
          <c:orientation val="minMax"/>
        </c:scaling>
        <c:delete val="0"/>
        <c:axPos val="l"/>
        <c:majorGridlines/>
        <c:numFmt formatCode="0%" sourceLinked="1"/>
        <c:majorTickMark val="out"/>
        <c:minorTickMark val="none"/>
        <c:tickLblPos val="nextTo"/>
        <c:crossAx val="105801216"/>
        <c:crosses val="autoZero"/>
        <c:crossBetween val="between"/>
      </c:valAx>
    </c:plotArea>
    <c:plotVisOnly val="1"/>
    <c:dispBlanksAs val="gap"/>
    <c:showDLblsOverMax val="0"/>
  </c:chart>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School</a:t>
            </a:r>
            <a:r>
              <a:rPr lang="en-US" sz="1300" baseline="0"/>
              <a:t> Fee Amount Per Month</a:t>
            </a:r>
            <a:endParaRPr lang="en-US" sz="1300"/>
          </a:p>
        </c:rich>
      </c:tx>
      <c:layout>
        <c:manualLayout>
          <c:xMode val="edge"/>
          <c:yMode val="edge"/>
          <c:x val="0.28930123157682214"/>
          <c:y val="3.888888888888889E-2"/>
        </c:manualLayout>
      </c:layout>
      <c:overlay val="0"/>
    </c:title>
    <c:autoTitleDeleted val="0"/>
    <c:plotArea>
      <c:layout>
        <c:manualLayout>
          <c:layoutTarget val="inner"/>
          <c:xMode val="edge"/>
          <c:yMode val="edge"/>
          <c:x val="8.4784171209368056E-2"/>
          <c:y val="0.1839028871391076"/>
          <c:w val="0.88701070058550369"/>
          <c:h val="0.67692125984251972"/>
        </c:manualLayout>
      </c:layout>
      <c:barChart>
        <c:barDir val="col"/>
        <c:grouping val="clustered"/>
        <c:varyColors val="0"/>
        <c:ser>
          <c:idx val="0"/>
          <c:order val="0"/>
          <c:tx>
            <c:strRef>
              <c:f>'8'!$D$38</c:f>
              <c:strCache>
                <c:ptCount val="1"/>
                <c:pt idx="0">
                  <c:v>% Frequency</c:v>
                </c:pt>
              </c:strCache>
            </c:strRef>
          </c:tx>
          <c:invertIfNegative val="0"/>
          <c:cat>
            <c:strRef>
              <c:f>'8'!$B$39:$B$44</c:f>
              <c:strCache>
                <c:ptCount val="6"/>
                <c:pt idx="0">
                  <c:v>1-5 USD</c:v>
                </c:pt>
                <c:pt idx="1">
                  <c:v>5-10 USD</c:v>
                </c:pt>
                <c:pt idx="2">
                  <c:v>11-15 USD</c:v>
                </c:pt>
                <c:pt idx="3">
                  <c:v>16 -20 USD</c:v>
                </c:pt>
                <c:pt idx="4">
                  <c:v>21 -25 USD</c:v>
                </c:pt>
                <c:pt idx="5">
                  <c:v>&gt;25 USD</c:v>
                </c:pt>
              </c:strCache>
            </c:strRef>
          </c:cat>
          <c:val>
            <c:numRef>
              <c:f>'8'!$D$39:$D$44</c:f>
              <c:numCache>
                <c:formatCode>0%</c:formatCode>
                <c:ptCount val="6"/>
                <c:pt idx="0">
                  <c:v>0</c:v>
                </c:pt>
                <c:pt idx="1">
                  <c:v>0</c:v>
                </c:pt>
                <c:pt idx="2">
                  <c:v>0</c:v>
                </c:pt>
                <c:pt idx="3">
                  <c:v>0</c:v>
                </c:pt>
                <c:pt idx="4">
                  <c:v>0</c:v>
                </c:pt>
                <c:pt idx="5">
                  <c:v>0</c:v>
                </c:pt>
              </c:numCache>
            </c:numRef>
          </c:val>
        </c:ser>
        <c:dLbls>
          <c:showLegendKey val="0"/>
          <c:showVal val="0"/>
          <c:showCatName val="0"/>
          <c:showSerName val="0"/>
          <c:showPercent val="0"/>
          <c:showBubbleSize val="0"/>
        </c:dLbls>
        <c:gapWidth val="150"/>
        <c:axId val="105818752"/>
        <c:axId val="105832832"/>
      </c:barChart>
      <c:catAx>
        <c:axId val="105818752"/>
        <c:scaling>
          <c:orientation val="minMax"/>
        </c:scaling>
        <c:delete val="0"/>
        <c:axPos val="b"/>
        <c:majorTickMark val="out"/>
        <c:minorTickMark val="none"/>
        <c:tickLblPos val="nextTo"/>
        <c:crossAx val="105832832"/>
        <c:crosses val="autoZero"/>
        <c:auto val="1"/>
        <c:lblAlgn val="ctr"/>
        <c:lblOffset val="100"/>
        <c:noMultiLvlLbl val="0"/>
      </c:catAx>
      <c:valAx>
        <c:axId val="105832832"/>
        <c:scaling>
          <c:orientation val="minMax"/>
        </c:scaling>
        <c:delete val="0"/>
        <c:axPos val="l"/>
        <c:majorGridlines/>
        <c:numFmt formatCode="0%" sourceLinked="1"/>
        <c:majorTickMark val="out"/>
        <c:minorTickMark val="none"/>
        <c:tickLblPos val="nextTo"/>
        <c:crossAx val="105818752"/>
        <c:crosses val="autoZero"/>
        <c:crossBetween val="between"/>
      </c:valAx>
    </c:plotArea>
    <c:plotVisOnly val="1"/>
    <c:dispBlanksAs val="gap"/>
    <c:showDLblsOverMax val="0"/>
  </c:chart>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Main Water</a:t>
            </a:r>
            <a:r>
              <a:rPr lang="en-US" sz="1300" baseline="0"/>
              <a:t> Source Distance </a:t>
            </a:r>
            <a:endParaRPr lang="en-US" sz="1300"/>
          </a:p>
        </c:rich>
      </c:tx>
      <c:overlay val="0"/>
    </c:title>
    <c:autoTitleDeleted val="0"/>
    <c:plotArea>
      <c:layout>
        <c:manualLayout>
          <c:layoutTarget val="inner"/>
          <c:xMode val="edge"/>
          <c:yMode val="edge"/>
          <c:x val="7.7482898117524401E-2"/>
          <c:y val="0.17014586030620041"/>
          <c:w val="0.8967408862995816"/>
          <c:h val="0.70139267133116168"/>
        </c:manualLayout>
      </c:layout>
      <c:barChart>
        <c:barDir val="col"/>
        <c:grouping val="clustered"/>
        <c:varyColors val="0"/>
        <c:ser>
          <c:idx val="0"/>
          <c:order val="0"/>
          <c:tx>
            <c:strRef>
              <c:f>'8'!$D$66</c:f>
              <c:strCache>
                <c:ptCount val="1"/>
                <c:pt idx="0">
                  <c:v>% Frequency</c:v>
                </c:pt>
              </c:strCache>
            </c:strRef>
          </c:tx>
          <c:invertIfNegative val="0"/>
          <c:cat>
            <c:strRef>
              <c:f>'8'!$B$67:$B$73</c:f>
              <c:strCache>
                <c:ptCount val="7"/>
                <c:pt idx="0">
                  <c:v>&lt;10 min</c:v>
                </c:pt>
                <c:pt idx="1">
                  <c:v>11-20 min</c:v>
                </c:pt>
                <c:pt idx="2">
                  <c:v>21-30  min</c:v>
                </c:pt>
                <c:pt idx="3">
                  <c:v>31 -40  min</c:v>
                </c:pt>
                <c:pt idx="4">
                  <c:v>41 -50  min</c:v>
                </c:pt>
                <c:pt idx="5">
                  <c:v>51 -60 min</c:v>
                </c:pt>
                <c:pt idx="6">
                  <c:v>&gt;60 min</c:v>
                </c:pt>
              </c:strCache>
            </c:strRef>
          </c:cat>
          <c:val>
            <c:numRef>
              <c:f>'8'!$D$67:$D$73</c:f>
              <c:numCache>
                <c:formatCode>0%</c:formatCode>
                <c:ptCount val="7"/>
                <c:pt idx="0">
                  <c:v>0</c:v>
                </c:pt>
                <c:pt idx="1">
                  <c:v>0</c:v>
                </c:pt>
                <c:pt idx="2">
                  <c:v>0</c:v>
                </c:pt>
                <c:pt idx="3">
                  <c:v>0</c:v>
                </c:pt>
                <c:pt idx="4">
                  <c:v>0</c:v>
                </c:pt>
                <c:pt idx="5">
                  <c:v>0</c:v>
                </c:pt>
                <c:pt idx="6">
                  <c:v>0</c:v>
                </c:pt>
              </c:numCache>
            </c:numRef>
          </c:val>
        </c:ser>
        <c:dLbls>
          <c:showLegendKey val="0"/>
          <c:showVal val="0"/>
          <c:showCatName val="0"/>
          <c:showSerName val="0"/>
          <c:showPercent val="0"/>
          <c:showBubbleSize val="0"/>
        </c:dLbls>
        <c:gapWidth val="150"/>
        <c:axId val="106975232"/>
        <c:axId val="106976768"/>
      </c:barChart>
      <c:catAx>
        <c:axId val="106975232"/>
        <c:scaling>
          <c:orientation val="minMax"/>
        </c:scaling>
        <c:delete val="0"/>
        <c:axPos val="b"/>
        <c:majorTickMark val="out"/>
        <c:minorTickMark val="none"/>
        <c:tickLblPos val="nextTo"/>
        <c:crossAx val="106976768"/>
        <c:crosses val="autoZero"/>
        <c:auto val="1"/>
        <c:lblAlgn val="ctr"/>
        <c:lblOffset val="100"/>
        <c:noMultiLvlLbl val="0"/>
      </c:catAx>
      <c:valAx>
        <c:axId val="106976768"/>
        <c:scaling>
          <c:orientation val="minMax"/>
        </c:scaling>
        <c:delete val="0"/>
        <c:axPos val="l"/>
        <c:majorGridlines/>
        <c:numFmt formatCode="0%" sourceLinked="1"/>
        <c:majorTickMark val="out"/>
        <c:minorTickMark val="none"/>
        <c:tickLblPos val="nextTo"/>
        <c:crossAx val="106975232"/>
        <c:crosses val="autoZero"/>
        <c:crossBetween val="between"/>
      </c:valAx>
    </c:plotArea>
    <c:plotVisOnly val="1"/>
    <c:dispBlanksAs val="gap"/>
    <c:showDLblsOverMax val="0"/>
  </c:chart>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Main Water source Use</a:t>
            </a:r>
          </a:p>
        </c:rich>
      </c:tx>
      <c:layout>
        <c:manualLayout>
          <c:xMode val="edge"/>
          <c:yMode val="edge"/>
          <c:x val="0.25326741827726079"/>
          <c:y val="2.6254739806770684E-2"/>
        </c:manualLayout>
      </c:layout>
      <c:overlay val="0"/>
    </c:title>
    <c:autoTitleDeleted val="0"/>
    <c:plotArea>
      <c:layout>
        <c:manualLayout>
          <c:layoutTarget val="inner"/>
          <c:xMode val="edge"/>
          <c:yMode val="edge"/>
          <c:x val="0.14550523146459551"/>
          <c:y val="0.17951895357342626"/>
          <c:w val="0.42470472440944884"/>
          <c:h val="0.81691837700615288"/>
        </c:manualLayout>
      </c:layout>
      <c:pieChart>
        <c:varyColors val="1"/>
        <c:ser>
          <c:idx val="0"/>
          <c:order val="0"/>
          <c:tx>
            <c:strRef>
              <c:f>'8'!$D$78</c:f>
              <c:strCache>
                <c:ptCount val="1"/>
                <c:pt idx="0">
                  <c:v>% Frequency</c:v>
                </c:pt>
              </c:strCache>
            </c:strRef>
          </c:tx>
          <c:dLbls>
            <c:showLegendKey val="0"/>
            <c:showVal val="1"/>
            <c:showCatName val="0"/>
            <c:showSerName val="0"/>
            <c:showPercent val="0"/>
            <c:showBubbleSize val="0"/>
            <c:showLeaderLines val="1"/>
          </c:dLbls>
          <c:cat>
            <c:strRef>
              <c:f>'8'!$B$79:$B$81</c:f>
              <c:strCache>
                <c:ptCount val="3"/>
                <c:pt idx="0">
                  <c:v>Drinking</c:v>
                </c:pt>
                <c:pt idx="1">
                  <c:v>Washing</c:v>
                </c:pt>
                <c:pt idx="2">
                  <c:v>Other Use</c:v>
                </c:pt>
              </c:strCache>
            </c:strRef>
          </c:cat>
          <c:val>
            <c:numRef>
              <c:f>'8'!$D$79:$D$81</c:f>
              <c:numCache>
                <c:formatCode>0%</c:formatCode>
                <c:ptCount val="3"/>
                <c:pt idx="0">
                  <c:v>0</c:v>
                </c:pt>
                <c:pt idx="1">
                  <c:v>0</c:v>
                </c:pt>
                <c:pt idx="2">
                  <c:v>0</c:v>
                </c:pt>
              </c:numCache>
            </c:numRef>
          </c:val>
        </c:ser>
        <c:dLbls>
          <c:showLegendKey val="0"/>
          <c:showVal val="0"/>
          <c:showCatName val="0"/>
          <c:showSerName val="0"/>
          <c:showPercent val="0"/>
          <c:showBubbleSize val="0"/>
          <c:showLeaderLines val="1"/>
        </c:dLbls>
        <c:firstSliceAng val="0"/>
      </c:pieChart>
    </c:plotArea>
    <c:legend>
      <c:legendPos val="r"/>
      <c:layout>
        <c:manualLayout>
          <c:xMode val="edge"/>
          <c:yMode val="edge"/>
          <c:x val="0.63743706752565021"/>
          <c:y val="0.3156594806044884"/>
          <c:w val="0.28886094960200825"/>
          <c:h val="0.38376539516557118"/>
        </c:manualLayout>
      </c:layout>
      <c:overlay val="0"/>
    </c:legend>
    <c:plotVisOnly val="1"/>
    <c:dispBlanksAs val="gap"/>
    <c:showDLblsOverMax val="0"/>
  </c:chart>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a:pPr>
            <a:r>
              <a:rPr lang="en-US" sz="1300"/>
              <a:t>Average</a:t>
            </a:r>
            <a:r>
              <a:rPr lang="en-US" sz="1300" baseline="0"/>
              <a:t> Rent Monthly Payment</a:t>
            </a:r>
            <a:endParaRPr lang="en-US" sz="1300"/>
          </a:p>
        </c:rich>
      </c:tx>
      <c:layout>
        <c:manualLayout>
          <c:xMode val="edge"/>
          <c:yMode val="edge"/>
          <c:x val="0.23869199448660466"/>
          <c:y val="4.4168420796370539E-2"/>
        </c:manualLayout>
      </c:layout>
      <c:overlay val="0"/>
    </c:title>
    <c:autoTitleDeleted val="0"/>
    <c:view3D>
      <c:rotX val="15"/>
      <c:rotY val="20"/>
      <c:rAngAx val="1"/>
    </c:view3D>
    <c:floor>
      <c:thickness val="0"/>
    </c:floor>
    <c:sideWall>
      <c:thickness val="0"/>
    </c:sideWall>
    <c:backWall>
      <c:thickness val="0"/>
    </c:backWall>
    <c:plotArea>
      <c:layout>
        <c:manualLayout>
          <c:layoutTarget val="inner"/>
          <c:xMode val="edge"/>
          <c:yMode val="edge"/>
          <c:x val="7.9002405949256338E-2"/>
          <c:y val="0.2121229533595004"/>
          <c:w val="0.89492847769028872"/>
          <c:h val="0.53378188608034749"/>
        </c:manualLayout>
      </c:layout>
      <c:bar3DChart>
        <c:barDir val="col"/>
        <c:grouping val="clustered"/>
        <c:varyColors val="0"/>
        <c:ser>
          <c:idx val="1"/>
          <c:order val="0"/>
          <c:tx>
            <c:strRef>
              <c:f>'8'!$D$215</c:f>
              <c:strCache>
                <c:ptCount val="1"/>
                <c:pt idx="0">
                  <c:v>% Frequency</c:v>
                </c:pt>
              </c:strCache>
            </c:strRef>
          </c:tx>
          <c:invertIfNegative val="0"/>
          <c:cat>
            <c:strRef>
              <c:f>'8'!$B$216:$B$221</c:f>
              <c:strCache>
                <c:ptCount val="6"/>
                <c:pt idx="0">
                  <c:v>USD &lt;10</c:v>
                </c:pt>
                <c:pt idx="1">
                  <c:v>USD 10-20</c:v>
                </c:pt>
                <c:pt idx="2">
                  <c:v>USD 20-30</c:v>
                </c:pt>
                <c:pt idx="3">
                  <c:v>USD 30-40</c:v>
                </c:pt>
                <c:pt idx="4">
                  <c:v>USD 40-50</c:v>
                </c:pt>
                <c:pt idx="5">
                  <c:v>USD &gt;50</c:v>
                </c:pt>
              </c:strCache>
            </c:strRef>
          </c:cat>
          <c:val>
            <c:numRef>
              <c:f>'8'!$D$216:$D$221</c:f>
              <c:numCache>
                <c:formatCode>0%</c:formatCode>
                <c:ptCount val="6"/>
                <c:pt idx="0">
                  <c:v>0</c:v>
                </c:pt>
                <c:pt idx="1">
                  <c:v>0</c:v>
                </c:pt>
                <c:pt idx="2">
                  <c:v>0</c:v>
                </c:pt>
                <c:pt idx="3">
                  <c:v>0</c:v>
                </c:pt>
                <c:pt idx="4">
                  <c:v>0</c:v>
                </c:pt>
                <c:pt idx="5">
                  <c:v>0</c:v>
                </c:pt>
              </c:numCache>
            </c:numRef>
          </c:val>
        </c:ser>
        <c:dLbls>
          <c:showLegendKey val="0"/>
          <c:showVal val="0"/>
          <c:showCatName val="0"/>
          <c:showSerName val="0"/>
          <c:showPercent val="0"/>
          <c:showBubbleSize val="0"/>
        </c:dLbls>
        <c:gapWidth val="150"/>
        <c:shape val="cylinder"/>
        <c:axId val="107057536"/>
        <c:axId val="107059072"/>
        <c:axId val="0"/>
      </c:bar3DChart>
      <c:catAx>
        <c:axId val="107057536"/>
        <c:scaling>
          <c:orientation val="minMax"/>
        </c:scaling>
        <c:delete val="0"/>
        <c:axPos val="b"/>
        <c:majorTickMark val="out"/>
        <c:minorTickMark val="none"/>
        <c:tickLblPos val="nextTo"/>
        <c:crossAx val="107059072"/>
        <c:crosses val="autoZero"/>
        <c:auto val="1"/>
        <c:lblAlgn val="ctr"/>
        <c:lblOffset val="100"/>
        <c:noMultiLvlLbl val="0"/>
      </c:catAx>
      <c:valAx>
        <c:axId val="107059072"/>
        <c:scaling>
          <c:orientation val="minMax"/>
        </c:scaling>
        <c:delete val="0"/>
        <c:axPos val="l"/>
        <c:majorGridlines/>
        <c:numFmt formatCode="0%" sourceLinked="1"/>
        <c:majorTickMark val="out"/>
        <c:minorTickMark val="none"/>
        <c:tickLblPos val="nextTo"/>
        <c:crossAx val="107057536"/>
        <c:crosses val="autoZero"/>
        <c:crossBetween val="between"/>
      </c:valAx>
    </c:plotArea>
    <c:plotVisOnly val="1"/>
    <c:dispBlanksAs val="gap"/>
    <c:showDLblsOverMax val="0"/>
  </c:chart>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a:pPr>
            <a:r>
              <a:rPr lang="en-US" sz="1300"/>
              <a:t>Market</a:t>
            </a:r>
            <a:r>
              <a:rPr lang="en-US" sz="1300" baseline="0"/>
              <a:t> Items </a:t>
            </a:r>
            <a:endParaRPr lang="en-US" sz="1300"/>
          </a:p>
        </c:rich>
      </c:tx>
      <c:layout>
        <c:manualLayout>
          <c:xMode val="edge"/>
          <c:yMode val="edge"/>
          <c:x val="0.38847922134733159"/>
          <c:y val="5.6858551593315404E-2"/>
        </c:manualLayout>
      </c:layout>
      <c:overlay val="0"/>
    </c:title>
    <c:autoTitleDeleted val="0"/>
    <c:view3D>
      <c:rotX val="15"/>
      <c:rotY val="20"/>
      <c:rAngAx val="1"/>
    </c:view3D>
    <c:floor>
      <c:thickness val="0"/>
    </c:floor>
    <c:sideWall>
      <c:thickness val="0"/>
    </c:sideWall>
    <c:backWall>
      <c:thickness val="0"/>
    </c:backWall>
    <c:plotArea>
      <c:layout>
        <c:manualLayout>
          <c:layoutTarget val="inner"/>
          <c:xMode val="edge"/>
          <c:yMode val="edge"/>
          <c:x val="9.1849518810148731E-2"/>
          <c:y val="0.18742046852611169"/>
          <c:w val="0.87759492563429575"/>
          <c:h val="0.45456339199230167"/>
        </c:manualLayout>
      </c:layout>
      <c:bar3DChart>
        <c:barDir val="col"/>
        <c:grouping val="clustered"/>
        <c:varyColors val="0"/>
        <c:ser>
          <c:idx val="1"/>
          <c:order val="0"/>
          <c:tx>
            <c:strRef>
              <c:f>'8'!$D$194</c:f>
              <c:strCache>
                <c:ptCount val="1"/>
                <c:pt idx="0">
                  <c:v>% Frequency</c:v>
                </c:pt>
              </c:strCache>
            </c:strRef>
          </c:tx>
          <c:invertIfNegative val="0"/>
          <c:cat>
            <c:strRef>
              <c:f>'8'!$B$195:$B$200</c:f>
              <c:strCache>
                <c:ptCount val="6"/>
                <c:pt idx="0">
                  <c:v>Grains</c:v>
                </c:pt>
                <c:pt idx="1">
                  <c:v>Vegetable</c:v>
                </c:pt>
                <c:pt idx="2">
                  <c:v>Construction material</c:v>
                </c:pt>
                <c:pt idx="3">
                  <c:v>Pulses beans</c:v>
                </c:pt>
                <c:pt idx="4">
                  <c:v>Meat fish</c:v>
                </c:pt>
                <c:pt idx="5">
                  <c:v>Other</c:v>
                </c:pt>
              </c:strCache>
            </c:strRef>
          </c:cat>
          <c:val>
            <c:numRef>
              <c:f>'8'!$D$195:$D$200</c:f>
              <c:numCache>
                <c:formatCode>0%</c:formatCode>
                <c:ptCount val="6"/>
                <c:pt idx="0">
                  <c:v>0</c:v>
                </c:pt>
                <c:pt idx="1">
                  <c:v>0</c:v>
                </c:pt>
                <c:pt idx="2">
                  <c:v>0</c:v>
                </c:pt>
                <c:pt idx="3">
                  <c:v>0</c:v>
                </c:pt>
                <c:pt idx="4">
                  <c:v>0</c:v>
                </c:pt>
                <c:pt idx="5">
                  <c:v>0</c:v>
                </c:pt>
              </c:numCache>
            </c:numRef>
          </c:val>
        </c:ser>
        <c:dLbls>
          <c:showLegendKey val="0"/>
          <c:showVal val="0"/>
          <c:showCatName val="0"/>
          <c:showSerName val="0"/>
          <c:showPercent val="0"/>
          <c:showBubbleSize val="0"/>
        </c:dLbls>
        <c:gapWidth val="150"/>
        <c:shape val="cylinder"/>
        <c:axId val="107083648"/>
        <c:axId val="107085184"/>
        <c:axId val="0"/>
      </c:bar3DChart>
      <c:catAx>
        <c:axId val="107083648"/>
        <c:scaling>
          <c:orientation val="minMax"/>
        </c:scaling>
        <c:delete val="0"/>
        <c:axPos val="b"/>
        <c:majorTickMark val="out"/>
        <c:minorTickMark val="none"/>
        <c:tickLblPos val="nextTo"/>
        <c:crossAx val="107085184"/>
        <c:crosses val="autoZero"/>
        <c:auto val="1"/>
        <c:lblAlgn val="ctr"/>
        <c:lblOffset val="100"/>
        <c:noMultiLvlLbl val="0"/>
      </c:catAx>
      <c:valAx>
        <c:axId val="107085184"/>
        <c:scaling>
          <c:orientation val="minMax"/>
        </c:scaling>
        <c:delete val="0"/>
        <c:axPos val="l"/>
        <c:majorGridlines/>
        <c:numFmt formatCode="0%" sourceLinked="1"/>
        <c:majorTickMark val="out"/>
        <c:minorTickMark val="none"/>
        <c:tickLblPos val="nextTo"/>
        <c:crossAx val="107083648"/>
        <c:crosses val="autoZero"/>
        <c:crossBetween val="between"/>
      </c:valAx>
    </c:plotArea>
    <c:plotVisOnly val="1"/>
    <c:dispBlanksAs val="gap"/>
    <c:showDLblsOverMax val="0"/>
  </c:chart>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Child school attendance</a:t>
            </a:r>
          </a:p>
        </c:rich>
      </c:tx>
      <c:overlay val="0"/>
    </c:title>
    <c:autoTitleDeleted val="0"/>
    <c:plotArea>
      <c:layout>
        <c:manualLayout>
          <c:layoutTarget val="inner"/>
          <c:xMode val="edge"/>
          <c:yMode val="edge"/>
          <c:x val="0.2053152351771928"/>
          <c:y val="0.32800042899266835"/>
          <c:w val="0.38437891916230138"/>
          <c:h val="0.56533286988342257"/>
        </c:manualLayout>
      </c:layout>
      <c:pieChart>
        <c:varyColors val="1"/>
        <c:ser>
          <c:idx val="0"/>
          <c:order val="0"/>
          <c:tx>
            <c:strRef>
              <c:f>'8'!$D$4</c:f>
              <c:strCache>
                <c:ptCount val="1"/>
                <c:pt idx="0">
                  <c:v>% Frequency</c:v>
                </c:pt>
              </c:strCache>
            </c:strRef>
          </c:tx>
          <c:cat>
            <c:strRef>
              <c:f>'8'!$B$5:$B$6</c:f>
              <c:strCache>
                <c:ptCount val="2"/>
                <c:pt idx="0">
                  <c:v>Yes</c:v>
                </c:pt>
                <c:pt idx="1">
                  <c:v>No</c:v>
                </c:pt>
              </c:strCache>
            </c:strRef>
          </c:cat>
          <c:val>
            <c:numRef>
              <c:f>'8'!$D$5:$D$6</c:f>
              <c:numCache>
                <c:formatCode>0%</c:formatCode>
                <c:ptCount val="2"/>
                <c:pt idx="0">
                  <c:v>0</c:v>
                </c:pt>
                <c:pt idx="1">
                  <c:v>0</c:v>
                </c:pt>
              </c:numCache>
            </c:numRef>
          </c:val>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Water container transport</a:t>
            </a:r>
            <a:r>
              <a:rPr lang="en-US" sz="1300" baseline="0"/>
              <a:t> and storage</a:t>
            </a:r>
            <a:endParaRPr lang="en-US" sz="1300"/>
          </a:p>
        </c:rich>
      </c:tx>
      <c:overlay val="0"/>
    </c:title>
    <c:autoTitleDeleted val="0"/>
    <c:plotArea>
      <c:layout>
        <c:manualLayout>
          <c:layoutTarget val="inner"/>
          <c:xMode val="edge"/>
          <c:yMode val="edge"/>
          <c:x val="0.20711033343054341"/>
          <c:y val="0.25137443382062347"/>
          <c:w val="0.45284711286089241"/>
          <c:h val="0.75474518810148727"/>
        </c:manualLayout>
      </c:layout>
      <c:pieChart>
        <c:varyColors val="1"/>
        <c:ser>
          <c:idx val="0"/>
          <c:order val="0"/>
          <c:tx>
            <c:strRef>
              <c:f>'8'!$D$147</c:f>
              <c:strCache>
                <c:ptCount val="1"/>
                <c:pt idx="0">
                  <c:v>% Frequency</c:v>
                </c:pt>
              </c:strCache>
            </c:strRef>
          </c:tx>
          <c:cat>
            <c:strRef>
              <c:f>'8'!$B$148:$B$149</c:f>
              <c:strCache>
                <c:ptCount val="2"/>
                <c:pt idx="0">
                  <c:v>Yes</c:v>
                </c:pt>
                <c:pt idx="1">
                  <c:v>No</c:v>
                </c:pt>
              </c:strCache>
            </c:strRef>
          </c:cat>
          <c:val>
            <c:numRef>
              <c:f>'8'!$D$148:$D$149</c:f>
              <c:numCache>
                <c:formatCode>0%</c:formatCode>
                <c:ptCount val="2"/>
                <c:pt idx="0">
                  <c:v>0</c:v>
                </c:pt>
                <c:pt idx="1">
                  <c:v>0</c:v>
                </c:pt>
              </c:numCache>
            </c:numRef>
          </c:val>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Waste disposal</a:t>
            </a:r>
          </a:p>
        </c:rich>
      </c:tx>
      <c:overlay val="0"/>
    </c:title>
    <c:autoTitleDeleted val="0"/>
    <c:plotArea>
      <c:layout/>
      <c:pieChart>
        <c:varyColors val="1"/>
        <c:ser>
          <c:idx val="0"/>
          <c:order val="0"/>
          <c:tx>
            <c:strRef>
              <c:f>'8'!$D$232</c:f>
              <c:strCache>
                <c:ptCount val="1"/>
                <c:pt idx="0">
                  <c:v>%Frequency</c:v>
                </c:pt>
              </c:strCache>
            </c:strRef>
          </c:tx>
          <c:cat>
            <c:strRef>
              <c:f>'8'!$B$233:$B$235</c:f>
              <c:strCache>
                <c:ptCount val="3"/>
                <c:pt idx="0">
                  <c:v>Burn</c:v>
                </c:pt>
                <c:pt idx="1">
                  <c:v>Throw</c:v>
                </c:pt>
                <c:pt idx="2">
                  <c:v>Bury</c:v>
                </c:pt>
              </c:strCache>
            </c:strRef>
          </c:cat>
          <c:val>
            <c:numRef>
              <c:f>'8'!$D$233:$D$235</c:f>
              <c:numCache>
                <c:formatCode>0%</c:formatCode>
                <c:ptCount val="3"/>
                <c:pt idx="0">
                  <c:v>0</c:v>
                </c:pt>
                <c:pt idx="1">
                  <c:v>0</c:v>
                </c:pt>
                <c:pt idx="2">
                  <c:v>0</c:v>
                </c:pt>
              </c:numCache>
            </c:numRef>
          </c:val>
        </c:ser>
        <c:dLbls>
          <c:showLegendKey val="0"/>
          <c:showVal val="0"/>
          <c:showCatName val="0"/>
          <c:showSerName val="0"/>
          <c:showPercent val="0"/>
          <c:showBubbleSize val="0"/>
          <c:showLeaderLines val="1"/>
        </c:dLbls>
        <c:firstSliceAng val="0"/>
      </c:pieChart>
    </c:plotArea>
    <c:legend>
      <c:legendPos val="r"/>
      <c:layout>
        <c:manualLayout>
          <c:xMode val="edge"/>
          <c:yMode val="edge"/>
          <c:x val="0.77824765700813447"/>
          <c:y val="0.30174991826228242"/>
          <c:w val="0.14234787649062478"/>
          <c:h val="0.40296197602321293"/>
        </c:manualLayout>
      </c:layout>
      <c:overlay val="0"/>
    </c:legend>
    <c:plotVisOnly val="1"/>
    <c:dispBlanksAs val="gap"/>
    <c:showDLblsOverMax val="0"/>
  </c:chart>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Age</a:t>
            </a:r>
            <a:r>
              <a:rPr lang="en-US" sz="1300" baseline="0"/>
              <a:t> of Permanent House  </a:t>
            </a:r>
            <a:endParaRPr lang="en-US" sz="1300"/>
          </a:p>
        </c:rich>
      </c:tx>
      <c:layout>
        <c:manualLayout>
          <c:xMode val="edge"/>
          <c:yMode val="edge"/>
          <c:x val="0.25997922134733159"/>
          <c:y val="5.7393519414327542E-2"/>
        </c:manualLayout>
      </c:layout>
      <c:overlay val="0"/>
    </c:title>
    <c:autoTitleDeleted val="0"/>
    <c:plotArea>
      <c:layout/>
      <c:barChart>
        <c:barDir val="col"/>
        <c:grouping val="clustered"/>
        <c:varyColors val="0"/>
        <c:ser>
          <c:idx val="0"/>
          <c:order val="0"/>
          <c:tx>
            <c:strRef>
              <c:f>'9'!$D$23</c:f>
              <c:strCache>
                <c:ptCount val="1"/>
                <c:pt idx="0">
                  <c:v>% Frequency</c:v>
                </c:pt>
              </c:strCache>
            </c:strRef>
          </c:tx>
          <c:invertIfNegative val="0"/>
          <c:cat>
            <c:strRef>
              <c:f>'9'!$B$24:$B$29</c:f>
              <c:strCache>
                <c:ptCount val="6"/>
                <c:pt idx="0">
                  <c:v>&lt;5 month</c:v>
                </c:pt>
                <c:pt idx="1">
                  <c:v>5-10 month</c:v>
                </c:pt>
                <c:pt idx="2">
                  <c:v>10-15 month</c:v>
                </c:pt>
                <c:pt idx="3">
                  <c:v>15 -20 month</c:v>
                </c:pt>
                <c:pt idx="4">
                  <c:v>20 -25 month</c:v>
                </c:pt>
                <c:pt idx="5">
                  <c:v>&gt;25 month</c:v>
                </c:pt>
              </c:strCache>
            </c:strRef>
          </c:cat>
          <c:val>
            <c:numRef>
              <c:f>'9'!$D$24:$D$29</c:f>
              <c:numCache>
                <c:formatCode>0%</c:formatCode>
                <c:ptCount val="6"/>
                <c:pt idx="0">
                  <c:v>0</c:v>
                </c:pt>
                <c:pt idx="1">
                  <c:v>0</c:v>
                </c:pt>
                <c:pt idx="2">
                  <c:v>0</c:v>
                </c:pt>
                <c:pt idx="3">
                  <c:v>0</c:v>
                </c:pt>
                <c:pt idx="4">
                  <c:v>0</c:v>
                </c:pt>
                <c:pt idx="5">
                  <c:v>0</c:v>
                </c:pt>
              </c:numCache>
            </c:numRef>
          </c:val>
        </c:ser>
        <c:dLbls>
          <c:showLegendKey val="0"/>
          <c:showVal val="0"/>
          <c:showCatName val="0"/>
          <c:showSerName val="0"/>
          <c:showPercent val="0"/>
          <c:showBubbleSize val="0"/>
        </c:dLbls>
        <c:gapWidth val="150"/>
        <c:axId val="107297408"/>
        <c:axId val="107315584"/>
      </c:barChart>
      <c:catAx>
        <c:axId val="107297408"/>
        <c:scaling>
          <c:orientation val="minMax"/>
        </c:scaling>
        <c:delete val="0"/>
        <c:axPos val="b"/>
        <c:majorTickMark val="out"/>
        <c:minorTickMark val="none"/>
        <c:tickLblPos val="nextTo"/>
        <c:crossAx val="107315584"/>
        <c:crosses val="autoZero"/>
        <c:auto val="1"/>
        <c:lblAlgn val="ctr"/>
        <c:lblOffset val="100"/>
        <c:noMultiLvlLbl val="0"/>
      </c:catAx>
      <c:valAx>
        <c:axId val="107315584"/>
        <c:scaling>
          <c:orientation val="minMax"/>
        </c:scaling>
        <c:delete val="0"/>
        <c:axPos val="l"/>
        <c:majorGridlines/>
        <c:numFmt formatCode="0%" sourceLinked="1"/>
        <c:majorTickMark val="out"/>
        <c:minorTickMark val="none"/>
        <c:tickLblPos val="nextTo"/>
        <c:crossAx val="107297408"/>
        <c:crosses val="autoZero"/>
        <c:crossBetween val="between"/>
      </c:valAx>
    </c:plotArea>
    <c:plotVisOnly val="1"/>
    <c:dispBlanksAs val="gap"/>
    <c:showDLblsOverMax val="0"/>
  </c:chart>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Buul</a:t>
            </a:r>
            <a:r>
              <a:rPr lang="en-US" sz="1300" baseline="0"/>
              <a:t> Material Floor</a:t>
            </a:r>
            <a:endParaRPr lang="en-US" sz="1300"/>
          </a:p>
        </c:rich>
      </c:tx>
      <c:layout>
        <c:manualLayout>
          <c:xMode val="edge"/>
          <c:yMode val="edge"/>
          <c:x val="0.29471453951264448"/>
          <c:y val="2.4390079582298201E-2"/>
        </c:manualLayout>
      </c:layout>
      <c:overlay val="0"/>
    </c:title>
    <c:autoTitleDeleted val="0"/>
    <c:plotArea>
      <c:layout>
        <c:manualLayout>
          <c:layoutTarget val="inner"/>
          <c:xMode val="edge"/>
          <c:yMode val="edge"/>
          <c:x val="0.1437378544952076"/>
          <c:y val="0.19804161204562731"/>
          <c:w val="0.4963061644321487"/>
          <c:h val="0.75105652460300354"/>
        </c:manualLayout>
      </c:layout>
      <c:pieChart>
        <c:varyColors val="1"/>
        <c:ser>
          <c:idx val="0"/>
          <c:order val="0"/>
          <c:tx>
            <c:strRef>
              <c:f>'9'!$D$140</c:f>
              <c:strCache>
                <c:ptCount val="1"/>
                <c:pt idx="0">
                  <c:v>% Frequency</c:v>
                </c:pt>
              </c:strCache>
            </c:strRef>
          </c:tx>
          <c:dLbls>
            <c:showLegendKey val="0"/>
            <c:showVal val="1"/>
            <c:showCatName val="0"/>
            <c:showSerName val="0"/>
            <c:showPercent val="0"/>
            <c:showBubbleSize val="0"/>
            <c:showLeaderLines val="1"/>
          </c:dLbls>
          <c:cat>
            <c:strRef>
              <c:f>'9'!$B$141:$B$143</c:f>
              <c:strCache>
                <c:ptCount val="3"/>
                <c:pt idx="0">
                  <c:v>Earth</c:v>
                </c:pt>
                <c:pt idx="1">
                  <c:v>Plastic Sheet</c:v>
                </c:pt>
                <c:pt idx="2">
                  <c:v>Other</c:v>
                </c:pt>
              </c:strCache>
            </c:strRef>
          </c:cat>
          <c:val>
            <c:numRef>
              <c:f>'9'!$D$141:$D$143</c:f>
              <c:numCache>
                <c:formatCode>0%</c:formatCode>
                <c:ptCount val="3"/>
                <c:pt idx="0">
                  <c:v>0</c:v>
                </c:pt>
                <c:pt idx="1">
                  <c:v>0</c:v>
                </c:pt>
                <c:pt idx="2">
                  <c:v>0</c:v>
                </c:pt>
              </c:numCache>
            </c:numRef>
          </c:val>
        </c:ser>
        <c:dLbls>
          <c:showLegendKey val="0"/>
          <c:showVal val="0"/>
          <c:showCatName val="0"/>
          <c:showSerName val="0"/>
          <c:showPercent val="0"/>
          <c:showBubbleSize val="0"/>
          <c:showLeaderLines val="1"/>
        </c:dLbls>
        <c:firstSliceAng val="0"/>
      </c:pieChart>
    </c:plotArea>
    <c:legend>
      <c:legendPos val="r"/>
      <c:layout>
        <c:manualLayout>
          <c:xMode val="edge"/>
          <c:yMode val="edge"/>
          <c:x val="0.67594996307912769"/>
          <c:y val="0.27901085168151357"/>
          <c:w val="0.29075033982966031"/>
          <c:h val="0.42933676729848114"/>
        </c:manualLayout>
      </c:layout>
      <c:overlay val="0"/>
    </c:legend>
    <c:plotVisOnly val="1"/>
    <c:dispBlanksAs val="gap"/>
    <c:showDLblsOverMax val="0"/>
  </c:chart>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Number of Structures</a:t>
            </a:r>
            <a:r>
              <a:rPr lang="en-US" sz="1300" baseline="0"/>
              <a:t> Present in  Plot</a:t>
            </a:r>
            <a:endParaRPr lang="en-US" sz="1300"/>
          </a:p>
        </c:rich>
      </c:tx>
      <c:layout>
        <c:manualLayout>
          <c:xMode val="edge"/>
          <c:yMode val="edge"/>
          <c:x val="0.14971461494142502"/>
          <c:y val="7.0302887139107609E-2"/>
        </c:manualLayout>
      </c:layout>
      <c:overlay val="0"/>
    </c:title>
    <c:autoTitleDeleted val="0"/>
    <c:plotArea>
      <c:layout>
        <c:manualLayout>
          <c:layoutTarget val="inner"/>
          <c:xMode val="edge"/>
          <c:yMode val="edge"/>
          <c:x val="0.11152335517808702"/>
          <c:y val="0.27507769028871393"/>
          <c:w val="0.83337680211177045"/>
          <c:h val="0.52024146981627295"/>
        </c:manualLayout>
      </c:layout>
      <c:barChart>
        <c:barDir val="col"/>
        <c:grouping val="clustered"/>
        <c:varyColors val="0"/>
        <c:ser>
          <c:idx val="0"/>
          <c:order val="0"/>
          <c:tx>
            <c:strRef>
              <c:f>'9'!$D$15</c:f>
              <c:strCache>
                <c:ptCount val="1"/>
                <c:pt idx="0">
                  <c:v>% Frequency</c:v>
                </c:pt>
              </c:strCache>
            </c:strRef>
          </c:tx>
          <c:invertIfNegative val="0"/>
          <c:cat>
            <c:strRef>
              <c:f>'9'!$B$16:$B$18</c:f>
              <c:strCache>
                <c:ptCount val="3"/>
                <c:pt idx="0">
                  <c:v>1-2 Shelter</c:v>
                </c:pt>
                <c:pt idx="1">
                  <c:v>2-5 Shelter</c:v>
                </c:pt>
                <c:pt idx="2">
                  <c:v>&gt;5 Shelter</c:v>
                </c:pt>
              </c:strCache>
            </c:strRef>
          </c:cat>
          <c:val>
            <c:numRef>
              <c:f>'9'!$D$16:$D$18</c:f>
              <c:numCache>
                <c:formatCode>0%</c:formatCode>
                <c:ptCount val="3"/>
                <c:pt idx="0">
                  <c:v>0</c:v>
                </c:pt>
                <c:pt idx="1">
                  <c:v>0</c:v>
                </c:pt>
                <c:pt idx="2">
                  <c:v>0</c:v>
                </c:pt>
              </c:numCache>
            </c:numRef>
          </c:val>
        </c:ser>
        <c:dLbls>
          <c:showLegendKey val="0"/>
          <c:showVal val="0"/>
          <c:showCatName val="0"/>
          <c:showSerName val="0"/>
          <c:showPercent val="0"/>
          <c:showBubbleSize val="0"/>
        </c:dLbls>
        <c:gapWidth val="150"/>
        <c:axId val="107489920"/>
        <c:axId val="107508096"/>
      </c:barChart>
      <c:catAx>
        <c:axId val="107489920"/>
        <c:scaling>
          <c:orientation val="minMax"/>
        </c:scaling>
        <c:delete val="0"/>
        <c:axPos val="b"/>
        <c:majorTickMark val="out"/>
        <c:minorTickMark val="none"/>
        <c:tickLblPos val="nextTo"/>
        <c:crossAx val="107508096"/>
        <c:crosses val="autoZero"/>
        <c:auto val="1"/>
        <c:lblAlgn val="ctr"/>
        <c:lblOffset val="100"/>
        <c:noMultiLvlLbl val="0"/>
      </c:catAx>
      <c:valAx>
        <c:axId val="107508096"/>
        <c:scaling>
          <c:orientation val="minMax"/>
        </c:scaling>
        <c:delete val="0"/>
        <c:axPos val="l"/>
        <c:majorGridlines/>
        <c:numFmt formatCode="0%" sourceLinked="1"/>
        <c:majorTickMark val="out"/>
        <c:minorTickMark val="none"/>
        <c:tickLblPos val="nextTo"/>
        <c:crossAx val="107489920"/>
        <c:crosses val="autoZero"/>
        <c:crossBetween val="between"/>
      </c:valAx>
    </c:plotArea>
    <c:plotVisOnly val="1"/>
    <c:dispBlanksAs val="gap"/>
    <c:showDLblsOverMax val="0"/>
  </c:chart>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lgn="ctr" rtl="0">
              <a:defRPr lang="en-US" sz="1300" b="1" i="0" u="none" strike="noStrike" kern="1200" baseline="0">
                <a:solidFill>
                  <a:sysClr val="windowText" lastClr="000000"/>
                </a:solidFill>
                <a:latin typeface="+mn-lt"/>
                <a:ea typeface="+mn-ea"/>
                <a:cs typeface="+mn-cs"/>
              </a:defRPr>
            </a:pPr>
            <a:r>
              <a:rPr lang="en-US" sz="1300" b="1" i="0" u="none" strike="noStrike" kern="1200" baseline="0">
                <a:solidFill>
                  <a:sysClr val="windowText" lastClr="000000"/>
                </a:solidFill>
                <a:latin typeface="+mn-lt"/>
                <a:ea typeface="+mn-ea"/>
                <a:cs typeface="+mn-cs"/>
              </a:rPr>
              <a:t> Buul Age </a:t>
            </a:r>
          </a:p>
        </c:rich>
      </c:tx>
      <c:layout>
        <c:manualLayout>
          <c:xMode val="edge"/>
          <c:yMode val="edge"/>
          <c:x val="0.38844130279169647"/>
          <c:y val="5.0235969307664295E-2"/>
        </c:manualLayout>
      </c:layout>
      <c:overlay val="0"/>
    </c:title>
    <c:autoTitleDeleted val="0"/>
    <c:plotArea>
      <c:layout>
        <c:manualLayout>
          <c:layoutTarget val="inner"/>
          <c:xMode val="edge"/>
          <c:yMode val="edge"/>
          <c:x val="0.13661298019565737"/>
          <c:y val="0.19599141016463847"/>
          <c:w val="0.8495860176568838"/>
          <c:h val="0.68192859454212063"/>
        </c:manualLayout>
      </c:layout>
      <c:barChart>
        <c:barDir val="col"/>
        <c:grouping val="clustered"/>
        <c:varyColors val="0"/>
        <c:ser>
          <c:idx val="0"/>
          <c:order val="0"/>
          <c:tx>
            <c:strRef>
              <c:f>'9'!$D$109</c:f>
              <c:strCache>
                <c:ptCount val="1"/>
                <c:pt idx="0">
                  <c:v>% Frequency</c:v>
                </c:pt>
              </c:strCache>
            </c:strRef>
          </c:tx>
          <c:invertIfNegative val="0"/>
          <c:cat>
            <c:strRef>
              <c:f>'9'!$B$110:$B$112</c:f>
              <c:strCache>
                <c:ptCount val="3"/>
                <c:pt idx="0">
                  <c:v>0-6 month</c:v>
                </c:pt>
                <c:pt idx="1">
                  <c:v>6-12 month</c:v>
                </c:pt>
                <c:pt idx="2">
                  <c:v>&gt;12 month</c:v>
                </c:pt>
              </c:strCache>
            </c:strRef>
          </c:cat>
          <c:val>
            <c:numRef>
              <c:f>'9'!$D$110:$D$112</c:f>
              <c:numCache>
                <c:formatCode>0%</c:formatCode>
                <c:ptCount val="3"/>
                <c:pt idx="0">
                  <c:v>0</c:v>
                </c:pt>
                <c:pt idx="1">
                  <c:v>0</c:v>
                </c:pt>
                <c:pt idx="2">
                  <c:v>0</c:v>
                </c:pt>
              </c:numCache>
            </c:numRef>
          </c:val>
        </c:ser>
        <c:dLbls>
          <c:showLegendKey val="0"/>
          <c:showVal val="0"/>
          <c:showCatName val="0"/>
          <c:showSerName val="0"/>
          <c:showPercent val="0"/>
          <c:showBubbleSize val="0"/>
        </c:dLbls>
        <c:gapWidth val="150"/>
        <c:axId val="107536384"/>
        <c:axId val="107537920"/>
      </c:barChart>
      <c:catAx>
        <c:axId val="107536384"/>
        <c:scaling>
          <c:orientation val="minMax"/>
        </c:scaling>
        <c:delete val="0"/>
        <c:axPos val="b"/>
        <c:majorTickMark val="out"/>
        <c:minorTickMark val="none"/>
        <c:tickLblPos val="nextTo"/>
        <c:crossAx val="107537920"/>
        <c:crosses val="autoZero"/>
        <c:auto val="1"/>
        <c:lblAlgn val="ctr"/>
        <c:lblOffset val="100"/>
        <c:noMultiLvlLbl val="0"/>
      </c:catAx>
      <c:valAx>
        <c:axId val="107537920"/>
        <c:scaling>
          <c:orientation val="minMax"/>
        </c:scaling>
        <c:delete val="0"/>
        <c:axPos val="l"/>
        <c:majorGridlines/>
        <c:numFmt formatCode="0%" sourceLinked="1"/>
        <c:majorTickMark val="out"/>
        <c:minorTickMark val="none"/>
        <c:tickLblPos val="nextTo"/>
        <c:crossAx val="107536384"/>
        <c:crosses val="autoZero"/>
        <c:crossBetween val="between"/>
      </c:valAx>
    </c:plotArea>
    <c:plotVisOnly val="1"/>
    <c:dispBlanksAs val="gap"/>
    <c:showDLblsOverMax val="0"/>
  </c:chart>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Shelter Age </a:t>
            </a:r>
          </a:p>
        </c:rich>
      </c:tx>
      <c:layout>
        <c:manualLayout>
          <c:xMode val="edge"/>
          <c:yMode val="edge"/>
          <c:x val="0.36699296587926516"/>
          <c:y val="3.9755530558680162E-2"/>
        </c:manualLayout>
      </c:layout>
      <c:overlay val="0"/>
    </c:title>
    <c:autoTitleDeleted val="0"/>
    <c:plotArea>
      <c:layout/>
      <c:barChart>
        <c:barDir val="col"/>
        <c:grouping val="clustered"/>
        <c:varyColors val="0"/>
        <c:ser>
          <c:idx val="0"/>
          <c:order val="0"/>
          <c:tx>
            <c:strRef>
              <c:f>'9'!$D$176</c:f>
              <c:strCache>
                <c:ptCount val="1"/>
                <c:pt idx="0">
                  <c:v>% Frequency</c:v>
                </c:pt>
              </c:strCache>
            </c:strRef>
          </c:tx>
          <c:invertIfNegative val="0"/>
          <c:cat>
            <c:strRef>
              <c:f>'9'!$B$177:$B$180</c:f>
              <c:strCache>
                <c:ptCount val="4"/>
                <c:pt idx="0">
                  <c:v>&lt;2 months</c:v>
                </c:pt>
                <c:pt idx="1">
                  <c:v>2-5 months</c:v>
                </c:pt>
                <c:pt idx="2">
                  <c:v>6-10  months</c:v>
                </c:pt>
                <c:pt idx="3">
                  <c:v>&gt;10  months</c:v>
                </c:pt>
              </c:strCache>
            </c:strRef>
          </c:cat>
          <c:val>
            <c:numRef>
              <c:f>'9'!$D$177:$D$180</c:f>
              <c:numCache>
                <c:formatCode>0%</c:formatCode>
                <c:ptCount val="4"/>
                <c:pt idx="0">
                  <c:v>0</c:v>
                </c:pt>
                <c:pt idx="1">
                  <c:v>0</c:v>
                </c:pt>
                <c:pt idx="2">
                  <c:v>0</c:v>
                </c:pt>
                <c:pt idx="3">
                  <c:v>0</c:v>
                </c:pt>
              </c:numCache>
            </c:numRef>
          </c:val>
        </c:ser>
        <c:dLbls>
          <c:showLegendKey val="0"/>
          <c:showVal val="0"/>
          <c:showCatName val="0"/>
          <c:showSerName val="0"/>
          <c:showPercent val="0"/>
          <c:showBubbleSize val="0"/>
        </c:dLbls>
        <c:gapWidth val="150"/>
        <c:axId val="107562112"/>
        <c:axId val="107563648"/>
      </c:barChart>
      <c:catAx>
        <c:axId val="107562112"/>
        <c:scaling>
          <c:orientation val="minMax"/>
        </c:scaling>
        <c:delete val="0"/>
        <c:axPos val="b"/>
        <c:majorTickMark val="out"/>
        <c:minorTickMark val="none"/>
        <c:tickLblPos val="nextTo"/>
        <c:crossAx val="107563648"/>
        <c:crosses val="autoZero"/>
        <c:auto val="1"/>
        <c:lblAlgn val="ctr"/>
        <c:lblOffset val="100"/>
        <c:noMultiLvlLbl val="0"/>
      </c:catAx>
      <c:valAx>
        <c:axId val="107563648"/>
        <c:scaling>
          <c:orientation val="minMax"/>
        </c:scaling>
        <c:delete val="0"/>
        <c:axPos val="l"/>
        <c:majorGridlines/>
        <c:numFmt formatCode="0%" sourceLinked="1"/>
        <c:majorTickMark val="out"/>
        <c:minorTickMark val="none"/>
        <c:tickLblPos val="nextTo"/>
        <c:crossAx val="107562112"/>
        <c:crosses val="autoZero"/>
        <c:crossBetween val="between"/>
      </c:valAx>
    </c:plotArea>
    <c:plotVisOnly val="1"/>
    <c:dispBlanksAs val="gap"/>
    <c:showDLblsOverMax val="0"/>
  </c:chart>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a:pPr>
            <a:r>
              <a:rPr lang="en-US" sz="1300"/>
              <a:t>Shelter</a:t>
            </a:r>
            <a:r>
              <a:rPr lang="en-US" sz="1300" baseline="0"/>
              <a:t> Floor Material</a:t>
            </a:r>
            <a:endParaRPr lang="en-US" sz="1300"/>
          </a:p>
        </c:rich>
      </c:tx>
      <c:layout>
        <c:manualLayout>
          <c:xMode val="edge"/>
          <c:yMode val="edge"/>
          <c:x val="0.32780555555555557"/>
          <c:y val="6.5843604330746416E-2"/>
        </c:manualLayout>
      </c:layout>
      <c:overlay val="0"/>
    </c:title>
    <c:autoTitleDeleted val="0"/>
    <c:plotArea>
      <c:layout>
        <c:manualLayout>
          <c:layoutTarget val="inner"/>
          <c:xMode val="edge"/>
          <c:yMode val="edge"/>
          <c:x val="9.1849518810148731E-2"/>
          <c:y val="0.25730073366365741"/>
          <c:w val="0.87759492563429575"/>
          <c:h val="0.49738777165023257"/>
        </c:manualLayout>
      </c:layout>
      <c:barChart>
        <c:barDir val="col"/>
        <c:grouping val="clustered"/>
        <c:varyColors val="0"/>
        <c:ser>
          <c:idx val="1"/>
          <c:order val="0"/>
          <c:tx>
            <c:strRef>
              <c:f>'9'!$D$196</c:f>
              <c:strCache>
                <c:ptCount val="1"/>
                <c:pt idx="0">
                  <c:v>% Frequency</c:v>
                </c:pt>
              </c:strCache>
            </c:strRef>
          </c:tx>
          <c:invertIfNegative val="0"/>
          <c:cat>
            <c:strRef>
              <c:f>'9'!$B$197:$B$201</c:f>
              <c:strCache>
                <c:ptCount val="5"/>
                <c:pt idx="0">
                  <c:v>Earth</c:v>
                </c:pt>
                <c:pt idx="1">
                  <c:v>Plastic sheet</c:v>
                </c:pt>
                <c:pt idx="2">
                  <c:v>Cement</c:v>
                </c:pt>
                <c:pt idx="3">
                  <c:v>Bricks</c:v>
                </c:pt>
                <c:pt idx="4">
                  <c:v>Other</c:v>
                </c:pt>
              </c:strCache>
            </c:strRef>
          </c:cat>
          <c:val>
            <c:numRef>
              <c:f>'9'!$D$197:$D$201</c:f>
              <c:numCache>
                <c:formatCode>0%</c:formatCode>
                <c:ptCount val="5"/>
                <c:pt idx="0">
                  <c:v>0</c:v>
                </c:pt>
                <c:pt idx="1">
                  <c:v>0</c:v>
                </c:pt>
                <c:pt idx="2">
                  <c:v>0</c:v>
                </c:pt>
                <c:pt idx="3">
                  <c:v>0</c:v>
                </c:pt>
                <c:pt idx="4">
                  <c:v>0</c:v>
                </c:pt>
              </c:numCache>
            </c:numRef>
          </c:val>
        </c:ser>
        <c:dLbls>
          <c:showLegendKey val="0"/>
          <c:showVal val="0"/>
          <c:showCatName val="0"/>
          <c:showSerName val="0"/>
          <c:showPercent val="0"/>
          <c:showBubbleSize val="0"/>
        </c:dLbls>
        <c:gapWidth val="150"/>
        <c:axId val="107579648"/>
        <c:axId val="107606016"/>
      </c:barChart>
      <c:catAx>
        <c:axId val="107579648"/>
        <c:scaling>
          <c:orientation val="minMax"/>
        </c:scaling>
        <c:delete val="0"/>
        <c:axPos val="b"/>
        <c:majorTickMark val="out"/>
        <c:minorTickMark val="none"/>
        <c:tickLblPos val="nextTo"/>
        <c:crossAx val="107606016"/>
        <c:crosses val="autoZero"/>
        <c:auto val="1"/>
        <c:lblAlgn val="ctr"/>
        <c:lblOffset val="100"/>
        <c:noMultiLvlLbl val="0"/>
      </c:catAx>
      <c:valAx>
        <c:axId val="107606016"/>
        <c:scaling>
          <c:orientation val="minMax"/>
        </c:scaling>
        <c:delete val="0"/>
        <c:axPos val="l"/>
        <c:majorGridlines/>
        <c:numFmt formatCode="0%" sourceLinked="1"/>
        <c:majorTickMark val="out"/>
        <c:minorTickMark val="none"/>
        <c:tickLblPos val="nextTo"/>
        <c:crossAx val="107579648"/>
        <c:crosses val="autoZero"/>
        <c:crossBetween val="between"/>
      </c:valAx>
    </c:plotArea>
    <c:plotVisOnly val="1"/>
    <c:dispBlanksAs val="gap"/>
    <c:showDLblsOverMax val="0"/>
  </c:chart>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a:pPr>
            <a:r>
              <a:rPr lang="en-US" sz="1300"/>
              <a:t>Shelter</a:t>
            </a:r>
            <a:r>
              <a:rPr lang="en-US" sz="1300" baseline="0"/>
              <a:t> Type</a:t>
            </a:r>
            <a:endParaRPr lang="en-US" sz="1300"/>
          </a:p>
        </c:rich>
      </c:tx>
      <c:layout>
        <c:manualLayout>
          <c:xMode val="edge"/>
          <c:yMode val="edge"/>
          <c:x val="0.35554494828957839"/>
          <c:y val="1.3536379018612521E-2"/>
        </c:manualLayout>
      </c:layout>
      <c:overlay val="0"/>
    </c:title>
    <c:autoTitleDeleted val="0"/>
    <c:plotArea>
      <c:layout>
        <c:manualLayout>
          <c:layoutTarget val="inner"/>
          <c:xMode val="edge"/>
          <c:yMode val="edge"/>
          <c:x val="9.1849485401436989E-2"/>
          <c:y val="0.16972967211585863"/>
          <c:w val="0.87228509324162629"/>
          <c:h val="0.51827224642604952"/>
        </c:manualLayout>
      </c:layout>
      <c:barChart>
        <c:barDir val="col"/>
        <c:grouping val="clustered"/>
        <c:varyColors val="0"/>
        <c:ser>
          <c:idx val="1"/>
          <c:order val="0"/>
          <c:tx>
            <c:strRef>
              <c:f>'9'!$D$4</c:f>
              <c:strCache>
                <c:ptCount val="1"/>
                <c:pt idx="0">
                  <c:v>% Frequency</c:v>
                </c:pt>
              </c:strCache>
            </c:strRef>
          </c:tx>
          <c:invertIfNegative val="0"/>
          <c:cat>
            <c:strRef>
              <c:f>'9'!$B$5:$B$11</c:f>
              <c:strCache>
                <c:ptCount val="7"/>
                <c:pt idx="0">
                  <c:v>Tent</c:v>
                </c:pt>
                <c:pt idx="1">
                  <c:v>Buul</c:v>
                </c:pt>
                <c:pt idx="2">
                  <c:v>Transitional  Shelter</c:v>
                </c:pt>
                <c:pt idx="3">
                  <c:v>Public Building</c:v>
                </c:pt>
                <c:pt idx="4">
                  <c:v>Makeshift</c:v>
                </c:pt>
                <c:pt idx="5">
                  <c:v>Permanent House</c:v>
                </c:pt>
                <c:pt idx="6">
                  <c:v>Other</c:v>
                </c:pt>
              </c:strCache>
            </c:strRef>
          </c:cat>
          <c:val>
            <c:numRef>
              <c:f>'9'!$D$5:$D$11</c:f>
              <c:numCache>
                <c:formatCode>0%</c:formatCode>
                <c:ptCount val="7"/>
                <c:pt idx="0">
                  <c:v>0</c:v>
                </c:pt>
                <c:pt idx="1">
                  <c:v>0</c:v>
                </c:pt>
                <c:pt idx="2">
                  <c:v>0</c:v>
                </c:pt>
                <c:pt idx="3">
                  <c:v>0</c:v>
                </c:pt>
                <c:pt idx="4">
                  <c:v>0</c:v>
                </c:pt>
                <c:pt idx="5">
                  <c:v>0</c:v>
                </c:pt>
                <c:pt idx="6">
                  <c:v>0</c:v>
                </c:pt>
              </c:numCache>
            </c:numRef>
          </c:val>
        </c:ser>
        <c:dLbls>
          <c:showLegendKey val="0"/>
          <c:showVal val="0"/>
          <c:showCatName val="0"/>
          <c:showSerName val="0"/>
          <c:showPercent val="0"/>
          <c:showBubbleSize val="0"/>
        </c:dLbls>
        <c:gapWidth val="150"/>
        <c:axId val="107617664"/>
        <c:axId val="107619456"/>
      </c:barChart>
      <c:catAx>
        <c:axId val="107617664"/>
        <c:scaling>
          <c:orientation val="minMax"/>
        </c:scaling>
        <c:delete val="0"/>
        <c:axPos val="b"/>
        <c:majorTickMark val="out"/>
        <c:minorTickMark val="none"/>
        <c:tickLblPos val="nextTo"/>
        <c:crossAx val="107619456"/>
        <c:crosses val="autoZero"/>
        <c:auto val="1"/>
        <c:lblAlgn val="ctr"/>
        <c:lblOffset val="100"/>
        <c:noMultiLvlLbl val="0"/>
      </c:catAx>
      <c:valAx>
        <c:axId val="107619456"/>
        <c:scaling>
          <c:orientation val="minMax"/>
        </c:scaling>
        <c:delete val="0"/>
        <c:axPos val="l"/>
        <c:majorGridlines/>
        <c:numFmt formatCode="0%" sourceLinked="1"/>
        <c:majorTickMark val="out"/>
        <c:minorTickMark val="none"/>
        <c:tickLblPos val="nextTo"/>
        <c:crossAx val="107617664"/>
        <c:crosses val="autoZero"/>
        <c:crossBetween val="between"/>
      </c:valAx>
    </c:plotArea>
    <c:plotVisOnly val="1"/>
    <c:dispBlanksAs val="gap"/>
    <c:showDLblsOverMax val="0"/>
  </c:chart>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Lockable</a:t>
            </a:r>
            <a:r>
              <a:rPr lang="en-US" sz="1300" baseline="0"/>
              <a:t> Door</a:t>
            </a:r>
            <a:endParaRPr lang="en-US" sz="1300"/>
          </a:p>
        </c:rich>
      </c:tx>
      <c:layout>
        <c:manualLayout>
          <c:xMode val="edge"/>
          <c:yMode val="edge"/>
          <c:x val="0.30701407778573131"/>
          <c:y val="5.8886923370283256E-2"/>
        </c:manualLayout>
      </c:layout>
      <c:overlay val="0"/>
    </c:title>
    <c:autoTitleDeleted val="0"/>
    <c:view3D>
      <c:rotX val="30"/>
      <c:rotY val="0"/>
      <c:rAngAx val="0"/>
      <c:perspective val="30"/>
    </c:view3D>
    <c:floor>
      <c:thickness val="0"/>
    </c:floor>
    <c:sideWall>
      <c:thickness val="0"/>
    </c:sideWall>
    <c:backWall>
      <c:thickness val="0"/>
    </c:backWall>
    <c:plotArea>
      <c:layout>
        <c:manualLayout>
          <c:layoutTarget val="inner"/>
          <c:xMode val="edge"/>
          <c:yMode val="edge"/>
          <c:x val="4.7774158523344191E-2"/>
          <c:y val="0.31219077615298085"/>
          <c:w val="0.74486615883112328"/>
          <c:h val="0.59638065241844773"/>
        </c:manualLayout>
      </c:layout>
      <c:pie3DChart>
        <c:varyColors val="1"/>
        <c:ser>
          <c:idx val="0"/>
          <c:order val="0"/>
          <c:tx>
            <c:strRef>
              <c:f>'9'!$C$57</c:f>
              <c:strCache>
                <c:ptCount val="1"/>
                <c:pt idx="0">
                  <c:v>Frequency</c:v>
                </c:pt>
              </c:strCache>
            </c:strRef>
          </c:tx>
          <c:explosion val="14"/>
          <c:dLbls>
            <c:dLbl>
              <c:idx val="0"/>
              <c:showLegendKey val="0"/>
              <c:showVal val="0"/>
              <c:showCatName val="0"/>
              <c:showSerName val="0"/>
              <c:showPercent val="1"/>
              <c:showBubbleSize val="0"/>
            </c:dLbl>
            <c:dLbl>
              <c:idx val="1"/>
              <c:showLegendKey val="0"/>
              <c:showVal val="0"/>
              <c:showCatName val="0"/>
              <c:showSerName val="0"/>
              <c:showPercent val="1"/>
              <c:showBubbleSize val="0"/>
            </c:dLbl>
            <c:showLegendKey val="0"/>
            <c:showVal val="1"/>
            <c:showCatName val="0"/>
            <c:showSerName val="0"/>
            <c:showPercent val="0"/>
            <c:showBubbleSize val="0"/>
            <c:showLeaderLines val="1"/>
          </c:dLbls>
          <c:cat>
            <c:strRef>
              <c:f>'9'!$B$58:$B$59</c:f>
              <c:strCache>
                <c:ptCount val="2"/>
                <c:pt idx="0">
                  <c:v>Yes</c:v>
                </c:pt>
                <c:pt idx="1">
                  <c:v>No</c:v>
                </c:pt>
              </c:strCache>
            </c:strRef>
          </c:cat>
          <c:val>
            <c:numRef>
              <c:f>'9'!$C$58:$C$59</c:f>
              <c:numCache>
                <c:formatCode>General</c:formatCode>
                <c:ptCount val="2"/>
                <c:pt idx="0">
                  <c:v>0</c:v>
                </c:pt>
                <c:pt idx="1">
                  <c:v>0</c:v>
                </c:pt>
              </c:numCache>
            </c:numRef>
          </c:val>
        </c:ser>
        <c:dLbls>
          <c:showLegendKey val="0"/>
          <c:showVal val="0"/>
          <c:showCatName val="0"/>
          <c:showSerName val="0"/>
          <c:showPercent val="0"/>
          <c:showBubbleSize val="0"/>
          <c:showLeaderLines val="1"/>
        </c:dLbls>
      </c:pie3DChart>
    </c:plotArea>
    <c:legend>
      <c:legendPos val="r"/>
      <c:layout>
        <c:manualLayout>
          <c:xMode val="edge"/>
          <c:yMode val="edge"/>
          <c:x val="0.80566963331537955"/>
          <c:y val="0.40403509561304835"/>
          <c:w val="0.12422047244094488"/>
          <c:h val="0.29048875216693681"/>
        </c:manualLayout>
      </c:layout>
      <c:overlay val="0"/>
    </c:legend>
    <c:plotVisOnly val="1"/>
    <c:dispBlanksAs val="gap"/>
    <c:showDLblsOverMax val="0"/>
  </c:chart>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Lockable</a:t>
            </a:r>
            <a:r>
              <a:rPr lang="en-US" sz="1300" baseline="0"/>
              <a:t> Window</a:t>
            </a:r>
            <a:endParaRPr lang="en-US" sz="1300"/>
          </a:p>
        </c:rich>
      </c:tx>
      <c:layout>
        <c:manualLayout>
          <c:xMode val="edge"/>
          <c:yMode val="edge"/>
          <c:x val="0.24205962314412191"/>
          <c:y val="7.6463646653661829E-2"/>
        </c:manualLayout>
      </c:layout>
      <c:overlay val="0"/>
    </c:title>
    <c:autoTitleDeleted val="0"/>
    <c:view3D>
      <c:rotX val="30"/>
      <c:rotY val="0"/>
      <c:rAngAx val="0"/>
      <c:perspective val="30"/>
    </c:view3D>
    <c:floor>
      <c:thickness val="0"/>
    </c:floor>
    <c:sideWall>
      <c:thickness val="0"/>
    </c:sideWall>
    <c:backWall>
      <c:thickness val="0"/>
    </c:backWall>
    <c:plotArea>
      <c:layout>
        <c:manualLayout>
          <c:layoutTarget val="inner"/>
          <c:xMode val="edge"/>
          <c:yMode val="edge"/>
          <c:x val="1.7538449484859168E-2"/>
          <c:y val="0.29490734051007877"/>
          <c:w val="0.87041736200885333"/>
          <c:h val="0.60965985718758275"/>
        </c:manualLayout>
      </c:layout>
      <c:pie3DChart>
        <c:varyColors val="1"/>
        <c:ser>
          <c:idx val="0"/>
          <c:order val="0"/>
          <c:tx>
            <c:strRef>
              <c:f>'9'!$C$69</c:f>
              <c:strCache>
                <c:ptCount val="1"/>
                <c:pt idx="0">
                  <c:v>Frequency</c:v>
                </c:pt>
              </c:strCache>
            </c:strRef>
          </c:tx>
          <c:explosion val="5"/>
          <c:dLbls>
            <c:showLegendKey val="0"/>
            <c:showVal val="0"/>
            <c:showCatName val="0"/>
            <c:showSerName val="0"/>
            <c:showPercent val="1"/>
            <c:showBubbleSize val="0"/>
            <c:showLeaderLines val="1"/>
          </c:dLbls>
          <c:cat>
            <c:strRef>
              <c:f>'9'!$B$70:$B$71</c:f>
              <c:strCache>
                <c:ptCount val="2"/>
                <c:pt idx="0">
                  <c:v>Yes</c:v>
                </c:pt>
                <c:pt idx="1">
                  <c:v>No</c:v>
                </c:pt>
              </c:strCache>
            </c:strRef>
          </c:cat>
          <c:val>
            <c:numRef>
              <c:f>'9'!$C$70:$C$71</c:f>
              <c:numCache>
                <c:formatCode>General</c:formatCode>
                <c:ptCount val="2"/>
                <c:pt idx="0">
                  <c:v>0</c:v>
                </c:pt>
                <c:pt idx="1">
                  <c:v>0</c:v>
                </c:pt>
              </c:numCache>
            </c:numRef>
          </c:val>
        </c:ser>
        <c:dLbls>
          <c:showLegendKey val="0"/>
          <c:showVal val="0"/>
          <c:showCatName val="0"/>
          <c:showSerName val="0"/>
          <c:showPercent val="0"/>
          <c:showBubbleSize val="0"/>
          <c:showLeaderLines val="1"/>
        </c:dLbls>
      </c:pie3DChart>
    </c:plotArea>
    <c:legend>
      <c:legendPos val="r"/>
      <c:overlay val="0"/>
    </c:legend>
    <c:plotVisOnly val="1"/>
    <c:dispBlanksAs val="gap"/>
    <c:showDLblsOverMax val="0"/>
  </c:chart>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a:pPr>
            <a:r>
              <a:rPr lang="en-US" sz="1300"/>
              <a:t>Tent</a:t>
            </a:r>
            <a:r>
              <a:rPr lang="en-US" sz="1300" baseline="0"/>
              <a:t> Age</a:t>
            </a:r>
            <a:endParaRPr lang="en-US" sz="1300"/>
          </a:p>
        </c:rich>
      </c:tx>
      <c:overlay val="0"/>
    </c:title>
    <c:autoTitleDeleted val="0"/>
    <c:view3D>
      <c:rotX val="15"/>
      <c:rotY val="20"/>
      <c:rAngAx val="1"/>
    </c:view3D>
    <c:floor>
      <c:thickness val="0"/>
    </c:floor>
    <c:sideWall>
      <c:thickness val="0"/>
    </c:sideWall>
    <c:backWall>
      <c:thickness val="0"/>
    </c:backWall>
    <c:plotArea>
      <c:layout>
        <c:manualLayout>
          <c:layoutTarget val="inner"/>
          <c:xMode val="edge"/>
          <c:yMode val="edge"/>
          <c:x val="0.10593285214348207"/>
          <c:y val="0.16646753394956068"/>
          <c:w val="0.87287929526050623"/>
          <c:h val="0.65199874472212715"/>
        </c:manualLayout>
      </c:layout>
      <c:bar3DChart>
        <c:barDir val="col"/>
        <c:grouping val="clustered"/>
        <c:varyColors val="0"/>
        <c:ser>
          <c:idx val="1"/>
          <c:order val="0"/>
          <c:tx>
            <c:strRef>
              <c:f>'9'!$D$81</c:f>
              <c:strCache>
                <c:ptCount val="1"/>
                <c:pt idx="0">
                  <c:v>% Frequency</c:v>
                </c:pt>
              </c:strCache>
            </c:strRef>
          </c:tx>
          <c:invertIfNegative val="0"/>
          <c:cat>
            <c:strRef>
              <c:f>'9'!$B$82:$B$84</c:f>
              <c:strCache>
                <c:ptCount val="3"/>
                <c:pt idx="0">
                  <c:v>0-6 month</c:v>
                </c:pt>
                <c:pt idx="1">
                  <c:v>6-12 month</c:v>
                </c:pt>
                <c:pt idx="2">
                  <c:v>&gt;12 month</c:v>
                </c:pt>
              </c:strCache>
            </c:strRef>
          </c:cat>
          <c:val>
            <c:numRef>
              <c:f>'9'!$D$82:$D$84</c:f>
              <c:numCache>
                <c:formatCode>0%</c:formatCode>
                <c:ptCount val="3"/>
                <c:pt idx="0">
                  <c:v>0</c:v>
                </c:pt>
                <c:pt idx="1">
                  <c:v>0</c:v>
                </c:pt>
                <c:pt idx="2">
                  <c:v>0</c:v>
                </c:pt>
              </c:numCache>
            </c:numRef>
          </c:val>
        </c:ser>
        <c:dLbls>
          <c:showLegendKey val="0"/>
          <c:showVal val="0"/>
          <c:showCatName val="0"/>
          <c:showSerName val="0"/>
          <c:showPercent val="0"/>
          <c:showBubbleSize val="0"/>
        </c:dLbls>
        <c:gapWidth val="150"/>
        <c:shape val="cylinder"/>
        <c:axId val="114055808"/>
        <c:axId val="114069888"/>
        <c:axId val="0"/>
      </c:bar3DChart>
      <c:catAx>
        <c:axId val="114055808"/>
        <c:scaling>
          <c:orientation val="minMax"/>
        </c:scaling>
        <c:delete val="0"/>
        <c:axPos val="b"/>
        <c:majorTickMark val="out"/>
        <c:minorTickMark val="none"/>
        <c:tickLblPos val="nextTo"/>
        <c:crossAx val="114069888"/>
        <c:crosses val="autoZero"/>
        <c:auto val="1"/>
        <c:lblAlgn val="ctr"/>
        <c:lblOffset val="100"/>
        <c:noMultiLvlLbl val="0"/>
      </c:catAx>
      <c:valAx>
        <c:axId val="114069888"/>
        <c:scaling>
          <c:orientation val="minMax"/>
        </c:scaling>
        <c:delete val="0"/>
        <c:axPos val="l"/>
        <c:majorGridlines/>
        <c:numFmt formatCode="0%" sourceLinked="1"/>
        <c:majorTickMark val="out"/>
        <c:minorTickMark val="none"/>
        <c:tickLblPos val="nextTo"/>
        <c:crossAx val="114055808"/>
        <c:crosses val="autoZero"/>
        <c:crossBetween val="between"/>
      </c:valAx>
    </c:plotArea>
    <c:plotVisOnly val="1"/>
    <c:dispBlanksAs val="gap"/>
    <c:showDLblsOverMax val="0"/>
  </c:chart>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a:pPr>
            <a:r>
              <a:rPr lang="en-US" sz="1300"/>
              <a:t>Buul</a:t>
            </a:r>
            <a:r>
              <a:rPr lang="en-US" sz="1300" baseline="0"/>
              <a:t> Roof Material</a:t>
            </a:r>
            <a:endParaRPr lang="en-US" sz="1300"/>
          </a:p>
        </c:rich>
      </c:tx>
      <c:layout>
        <c:manualLayout>
          <c:xMode val="edge"/>
          <c:yMode val="edge"/>
          <c:x val="0.33984908136482939"/>
          <c:y val="5.2287569739632604E-2"/>
        </c:manualLayout>
      </c:layout>
      <c:overlay val="0"/>
    </c:title>
    <c:autoTitleDeleted val="0"/>
    <c:plotArea>
      <c:layout>
        <c:manualLayout>
          <c:layoutTarget val="inner"/>
          <c:xMode val="edge"/>
          <c:yMode val="edge"/>
          <c:x val="9.5016743596705588E-2"/>
          <c:y val="0.19217168621236713"/>
          <c:w val="0.87337406100099557"/>
          <c:h val="0.47452547772448894"/>
        </c:manualLayout>
      </c:layout>
      <c:barChart>
        <c:barDir val="col"/>
        <c:grouping val="clustered"/>
        <c:varyColors val="0"/>
        <c:ser>
          <c:idx val="1"/>
          <c:order val="0"/>
          <c:tx>
            <c:strRef>
              <c:f>'9'!$D$156</c:f>
              <c:strCache>
                <c:ptCount val="1"/>
                <c:pt idx="0">
                  <c:v>% Frequency</c:v>
                </c:pt>
              </c:strCache>
            </c:strRef>
          </c:tx>
          <c:invertIfNegative val="0"/>
          <c:cat>
            <c:strRef>
              <c:f>'9'!$B$157:$B$163</c:f>
              <c:strCache>
                <c:ptCount val="7"/>
                <c:pt idx="0">
                  <c:v>Plastic sheet</c:v>
                </c:pt>
                <c:pt idx="1">
                  <c:v>Iron sheet</c:v>
                </c:pt>
                <c:pt idx="2">
                  <c:v>Clothes rags</c:v>
                </c:pt>
                <c:pt idx="3">
                  <c:v>Tin can nido</c:v>
                </c:pt>
                <c:pt idx="4">
                  <c:v>Vegetation</c:v>
                </c:pt>
                <c:pt idx="5">
                  <c:v>Earth</c:v>
                </c:pt>
                <c:pt idx="6">
                  <c:v>Other</c:v>
                </c:pt>
              </c:strCache>
            </c:strRef>
          </c:cat>
          <c:val>
            <c:numRef>
              <c:f>'9'!$D$157:$D$163</c:f>
              <c:numCache>
                <c:formatCode>0%</c:formatCode>
                <c:ptCount val="7"/>
                <c:pt idx="0">
                  <c:v>0</c:v>
                </c:pt>
                <c:pt idx="1">
                  <c:v>0</c:v>
                </c:pt>
                <c:pt idx="2">
                  <c:v>0</c:v>
                </c:pt>
                <c:pt idx="3">
                  <c:v>0</c:v>
                </c:pt>
                <c:pt idx="4">
                  <c:v>0</c:v>
                </c:pt>
                <c:pt idx="5">
                  <c:v>0</c:v>
                </c:pt>
                <c:pt idx="6">
                  <c:v>0</c:v>
                </c:pt>
              </c:numCache>
            </c:numRef>
          </c:val>
        </c:ser>
        <c:dLbls>
          <c:showLegendKey val="0"/>
          <c:showVal val="0"/>
          <c:showCatName val="0"/>
          <c:showSerName val="0"/>
          <c:showPercent val="0"/>
          <c:showBubbleSize val="0"/>
        </c:dLbls>
        <c:gapWidth val="150"/>
        <c:axId val="114089984"/>
        <c:axId val="114091520"/>
      </c:barChart>
      <c:catAx>
        <c:axId val="114089984"/>
        <c:scaling>
          <c:orientation val="minMax"/>
        </c:scaling>
        <c:delete val="0"/>
        <c:axPos val="b"/>
        <c:majorTickMark val="out"/>
        <c:minorTickMark val="none"/>
        <c:tickLblPos val="nextTo"/>
        <c:crossAx val="114091520"/>
        <c:crosses val="autoZero"/>
        <c:auto val="1"/>
        <c:lblAlgn val="ctr"/>
        <c:lblOffset val="100"/>
        <c:noMultiLvlLbl val="0"/>
      </c:catAx>
      <c:valAx>
        <c:axId val="114091520"/>
        <c:scaling>
          <c:orientation val="minMax"/>
        </c:scaling>
        <c:delete val="0"/>
        <c:axPos val="l"/>
        <c:majorGridlines/>
        <c:numFmt formatCode="0%" sourceLinked="1"/>
        <c:majorTickMark val="out"/>
        <c:minorTickMark val="none"/>
        <c:tickLblPos val="nextTo"/>
        <c:crossAx val="114089984"/>
        <c:crosses val="autoZero"/>
        <c:crossBetween val="between"/>
      </c:valAx>
    </c:plotArea>
    <c:plotVisOnly val="1"/>
    <c:dispBlanksAs val="gap"/>
    <c:showDLblsOverMax val="0"/>
  </c:chart>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Eviction Threat Faced</a:t>
            </a:r>
          </a:p>
        </c:rich>
      </c:tx>
      <c:layout>
        <c:manualLayout>
          <c:xMode val="edge"/>
          <c:yMode val="edge"/>
          <c:x val="0.22064730433286003"/>
          <c:y val="4.3885286226229135E-2"/>
        </c:manualLayout>
      </c:layout>
      <c:overlay val="0"/>
    </c:title>
    <c:autoTitleDeleted val="0"/>
    <c:plotArea>
      <c:layout>
        <c:manualLayout>
          <c:layoutTarget val="inner"/>
          <c:xMode val="edge"/>
          <c:yMode val="edge"/>
          <c:x val="0.24765165010111442"/>
          <c:y val="0.26693746400315255"/>
          <c:w val="0.335329848474823"/>
          <c:h val="0.74587386857016702"/>
        </c:manualLayout>
      </c:layout>
      <c:pieChart>
        <c:varyColors val="1"/>
        <c:ser>
          <c:idx val="0"/>
          <c:order val="0"/>
          <c:tx>
            <c:strRef>
              <c:f>'10'!$D$43</c:f>
              <c:strCache>
                <c:ptCount val="1"/>
                <c:pt idx="0">
                  <c:v>% Frequency</c:v>
                </c:pt>
              </c:strCache>
            </c:strRef>
          </c:tx>
          <c:dLbls>
            <c:showLegendKey val="0"/>
            <c:showVal val="1"/>
            <c:showCatName val="0"/>
            <c:showSerName val="0"/>
            <c:showPercent val="0"/>
            <c:showBubbleSize val="0"/>
            <c:showLeaderLines val="1"/>
          </c:dLbls>
          <c:cat>
            <c:strRef>
              <c:f>'10'!$B$44:$B$45</c:f>
              <c:strCache>
                <c:ptCount val="2"/>
                <c:pt idx="0">
                  <c:v>Yes</c:v>
                </c:pt>
                <c:pt idx="1">
                  <c:v>No</c:v>
                </c:pt>
              </c:strCache>
            </c:strRef>
          </c:cat>
          <c:val>
            <c:numRef>
              <c:f>'10'!$D$44:$D$45</c:f>
              <c:numCache>
                <c:formatCode>0%</c:formatCode>
                <c:ptCount val="2"/>
                <c:pt idx="0">
                  <c:v>0</c:v>
                </c:pt>
                <c:pt idx="1">
                  <c:v>0</c:v>
                </c:pt>
              </c:numCache>
            </c:numRef>
          </c:val>
        </c:ser>
        <c:dLbls>
          <c:showLegendKey val="0"/>
          <c:showVal val="0"/>
          <c:showCatName val="0"/>
          <c:showSerName val="0"/>
          <c:showPercent val="0"/>
          <c:showBubbleSize val="0"/>
          <c:showLeaderLines val="1"/>
        </c:dLbls>
        <c:firstSliceAng val="0"/>
      </c:pieChart>
    </c:plotArea>
    <c:legend>
      <c:legendPos val="r"/>
      <c:layout>
        <c:manualLayout>
          <c:xMode val="edge"/>
          <c:yMode val="edge"/>
          <c:x val="0.70211712060582587"/>
          <c:y val="0.32348772576816071"/>
          <c:w val="0.16169734520889806"/>
          <c:h val="0.42954939043834467"/>
        </c:manualLayout>
      </c:layout>
      <c:overlay val="0"/>
    </c:legend>
    <c:plotVisOnly val="1"/>
    <c:dispBlanksAs val="gap"/>
    <c:showDLblsOverMax val="0"/>
  </c:chart>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Property Original</a:t>
            </a:r>
            <a:r>
              <a:rPr lang="en-US" sz="1300" baseline="0"/>
              <a:t> Owner</a:t>
            </a:r>
            <a:endParaRPr lang="en-US" sz="1300"/>
          </a:p>
        </c:rich>
      </c:tx>
      <c:layout>
        <c:manualLayout>
          <c:xMode val="edge"/>
          <c:yMode val="edge"/>
          <c:x val="0.19753280839895013"/>
          <c:y val="3.3470112010646562E-3"/>
        </c:manualLayout>
      </c:layout>
      <c:overlay val="0"/>
    </c:title>
    <c:autoTitleDeleted val="0"/>
    <c:plotArea>
      <c:layout>
        <c:manualLayout>
          <c:layoutTarget val="inner"/>
          <c:xMode val="edge"/>
          <c:yMode val="edge"/>
          <c:x val="0.15295054027337493"/>
          <c:y val="0.20601678311337843"/>
          <c:w val="0.38065241844769404"/>
          <c:h val="0.79398321688662155"/>
        </c:manualLayout>
      </c:layout>
      <c:pieChart>
        <c:varyColors val="1"/>
        <c:ser>
          <c:idx val="0"/>
          <c:order val="0"/>
          <c:tx>
            <c:strRef>
              <c:f>'10'!$D$49</c:f>
              <c:strCache>
                <c:ptCount val="1"/>
                <c:pt idx="0">
                  <c:v>% Frequency</c:v>
                </c:pt>
              </c:strCache>
            </c:strRef>
          </c:tx>
          <c:explosion val="3"/>
          <c:dPt>
            <c:idx val="0"/>
            <c:bubble3D val="0"/>
            <c:explosion val="0"/>
          </c:dPt>
          <c:dPt>
            <c:idx val="1"/>
            <c:bubble3D val="0"/>
            <c:explosion val="0"/>
          </c:dPt>
          <c:dLbls>
            <c:showLegendKey val="0"/>
            <c:showVal val="1"/>
            <c:showCatName val="0"/>
            <c:showSerName val="0"/>
            <c:showPercent val="0"/>
            <c:showBubbleSize val="0"/>
            <c:showLeaderLines val="1"/>
          </c:dLbls>
          <c:cat>
            <c:strRef>
              <c:f>'10'!$B$50:$B$51</c:f>
              <c:strCache>
                <c:ptCount val="2"/>
                <c:pt idx="0">
                  <c:v>Yes</c:v>
                </c:pt>
                <c:pt idx="1">
                  <c:v>No</c:v>
                </c:pt>
              </c:strCache>
            </c:strRef>
          </c:cat>
          <c:val>
            <c:numRef>
              <c:f>'10'!$D$50:$D$51</c:f>
              <c:numCache>
                <c:formatCode>0%</c:formatCode>
                <c:ptCount val="2"/>
                <c:pt idx="0">
                  <c:v>0</c:v>
                </c:pt>
                <c:pt idx="1">
                  <c:v>0</c:v>
                </c:pt>
              </c:numCache>
            </c:numRef>
          </c:val>
        </c:ser>
        <c:dLbls>
          <c:showLegendKey val="0"/>
          <c:showVal val="0"/>
          <c:showCatName val="0"/>
          <c:showSerName val="0"/>
          <c:showPercent val="0"/>
          <c:showBubbleSize val="0"/>
          <c:showLeaderLines val="1"/>
        </c:dLbls>
        <c:firstSliceAng val="0"/>
      </c:pieChart>
    </c:plotArea>
    <c:legend>
      <c:legendPos val="r"/>
      <c:layout>
        <c:manualLayout>
          <c:xMode val="edge"/>
          <c:yMode val="edge"/>
          <c:x val="0.65270750247128195"/>
          <c:y val="0.30200066540978154"/>
          <c:w val="0.16469816272965876"/>
          <c:h val="0.51637203800229192"/>
        </c:manualLayout>
      </c:layout>
      <c:overlay val="0"/>
    </c:legend>
    <c:plotVisOnly val="1"/>
    <c:dispBlanksAs val="gap"/>
    <c:showDLblsOverMax val="0"/>
  </c:chart>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lgn="ctr" rtl="0">
              <a:defRPr sz="1300"/>
            </a:pPr>
            <a:r>
              <a:rPr lang="en-US" sz="1300"/>
              <a:t>Shelter Purchase Price Amount</a:t>
            </a:r>
          </a:p>
        </c:rich>
      </c:tx>
      <c:layout>
        <c:manualLayout>
          <c:xMode val="edge"/>
          <c:yMode val="edge"/>
          <c:x val="0.3069520103761349"/>
          <c:y val="3.650316251452175E-2"/>
        </c:manualLayout>
      </c:layout>
      <c:overlay val="0"/>
    </c:title>
    <c:autoTitleDeleted val="0"/>
    <c:plotArea>
      <c:layout>
        <c:manualLayout>
          <c:layoutTarget val="inner"/>
          <c:xMode val="edge"/>
          <c:yMode val="edge"/>
          <c:x val="9.8925620678738113E-2"/>
          <c:y val="0.15650137244294843"/>
          <c:w val="0.87254000837443957"/>
          <c:h val="0.65494059425777884"/>
        </c:manualLayout>
      </c:layout>
      <c:barChart>
        <c:barDir val="col"/>
        <c:grouping val="clustered"/>
        <c:varyColors val="0"/>
        <c:ser>
          <c:idx val="0"/>
          <c:order val="0"/>
          <c:tx>
            <c:strRef>
              <c:f>'10'!$D$77</c:f>
              <c:strCache>
                <c:ptCount val="1"/>
                <c:pt idx="0">
                  <c:v>% Frequency</c:v>
                </c:pt>
              </c:strCache>
            </c:strRef>
          </c:tx>
          <c:invertIfNegative val="0"/>
          <c:cat>
            <c:strRef>
              <c:f>'10'!$B$78:$B$84</c:f>
              <c:strCache>
                <c:ptCount val="7"/>
                <c:pt idx="0">
                  <c:v>USD 0</c:v>
                </c:pt>
                <c:pt idx="1">
                  <c:v>USD 1-10</c:v>
                </c:pt>
                <c:pt idx="2">
                  <c:v>USD 11-20</c:v>
                </c:pt>
                <c:pt idx="3">
                  <c:v>USD 21-30</c:v>
                </c:pt>
                <c:pt idx="4">
                  <c:v>USD 31-40</c:v>
                </c:pt>
                <c:pt idx="5">
                  <c:v>USD 41-50</c:v>
                </c:pt>
                <c:pt idx="6">
                  <c:v>USD &gt;50</c:v>
                </c:pt>
              </c:strCache>
            </c:strRef>
          </c:cat>
          <c:val>
            <c:numRef>
              <c:f>'10'!$D$78:$D$84</c:f>
              <c:numCache>
                <c:formatCode>0%</c:formatCode>
                <c:ptCount val="7"/>
                <c:pt idx="0">
                  <c:v>0</c:v>
                </c:pt>
                <c:pt idx="1">
                  <c:v>0</c:v>
                </c:pt>
                <c:pt idx="2">
                  <c:v>0</c:v>
                </c:pt>
                <c:pt idx="3">
                  <c:v>0</c:v>
                </c:pt>
                <c:pt idx="4">
                  <c:v>0</c:v>
                </c:pt>
                <c:pt idx="5">
                  <c:v>0</c:v>
                </c:pt>
                <c:pt idx="6">
                  <c:v>0</c:v>
                </c:pt>
              </c:numCache>
            </c:numRef>
          </c:val>
        </c:ser>
        <c:dLbls>
          <c:showLegendKey val="0"/>
          <c:showVal val="0"/>
          <c:showCatName val="0"/>
          <c:showSerName val="0"/>
          <c:showPercent val="0"/>
          <c:showBubbleSize val="0"/>
        </c:dLbls>
        <c:gapWidth val="150"/>
        <c:axId val="114228224"/>
        <c:axId val="114569984"/>
      </c:barChart>
      <c:catAx>
        <c:axId val="114228224"/>
        <c:scaling>
          <c:orientation val="minMax"/>
        </c:scaling>
        <c:delete val="0"/>
        <c:axPos val="b"/>
        <c:majorTickMark val="out"/>
        <c:minorTickMark val="none"/>
        <c:tickLblPos val="nextTo"/>
        <c:txPr>
          <a:bodyPr/>
          <a:lstStyle/>
          <a:p>
            <a:pPr>
              <a:defRPr sz="1000" b="0"/>
            </a:pPr>
            <a:endParaRPr lang="en-US"/>
          </a:p>
        </c:txPr>
        <c:crossAx val="114569984"/>
        <c:crosses val="autoZero"/>
        <c:auto val="1"/>
        <c:lblAlgn val="ctr"/>
        <c:lblOffset val="100"/>
        <c:noMultiLvlLbl val="0"/>
      </c:catAx>
      <c:valAx>
        <c:axId val="114569984"/>
        <c:scaling>
          <c:orientation val="minMax"/>
        </c:scaling>
        <c:delete val="0"/>
        <c:axPos val="l"/>
        <c:majorGridlines/>
        <c:numFmt formatCode="0%" sourceLinked="1"/>
        <c:majorTickMark val="out"/>
        <c:minorTickMark val="none"/>
        <c:tickLblPos val="nextTo"/>
        <c:txPr>
          <a:bodyPr/>
          <a:lstStyle/>
          <a:p>
            <a:pPr>
              <a:defRPr sz="1000" b="0"/>
            </a:pPr>
            <a:endParaRPr lang="en-US"/>
          </a:p>
        </c:txPr>
        <c:crossAx val="114228224"/>
        <c:crosses val="autoZero"/>
        <c:crossBetween val="between"/>
      </c:valAx>
    </c:plotArea>
    <c:plotVisOnly val="1"/>
    <c:dispBlanksAs val="gap"/>
    <c:showDLblsOverMax val="0"/>
  </c:chart>
  <c:txPr>
    <a:bodyPr/>
    <a:lstStyle/>
    <a:p>
      <a:pPr algn="ctr" rtl="0">
        <a:defRPr lang="en-US" sz="1200" b="1" i="0" u="none" strike="noStrike" kern="1200" baseline="0">
          <a:solidFill>
            <a:sysClr val="windowText" lastClr="000000"/>
          </a:solidFill>
          <a:latin typeface="+mn-lt"/>
          <a:ea typeface="+mn-ea"/>
          <a:cs typeface="+mn-cs"/>
        </a:defRPr>
      </a:pPr>
      <a:endParaRPr lang="en-US"/>
    </a:p>
  </c:tx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Anybody</a:t>
            </a:r>
            <a:r>
              <a:rPr lang="en-US" sz="1300" baseline="0"/>
              <a:t> </a:t>
            </a:r>
            <a:r>
              <a:rPr lang="en-US" sz="1300"/>
              <a:t>Sold</a:t>
            </a:r>
            <a:r>
              <a:rPr lang="en-US" sz="1300" baseline="0"/>
              <a:t> property</a:t>
            </a:r>
            <a:endParaRPr lang="en-US" sz="1300"/>
          </a:p>
        </c:rich>
      </c:tx>
      <c:layout>
        <c:manualLayout>
          <c:xMode val="edge"/>
          <c:yMode val="edge"/>
          <c:x val="0.22212886292439252"/>
          <c:y val="3.5140583467577827E-2"/>
        </c:manualLayout>
      </c:layout>
      <c:overlay val="0"/>
    </c:title>
    <c:autoTitleDeleted val="0"/>
    <c:plotArea>
      <c:layout>
        <c:manualLayout>
          <c:layoutTarget val="inner"/>
          <c:xMode val="edge"/>
          <c:yMode val="edge"/>
          <c:x val="0.18944001354669376"/>
          <c:y val="0.20286273663662838"/>
          <c:w val="0.36390720514774361"/>
          <c:h val="0.76955078475623828"/>
        </c:manualLayout>
      </c:layout>
      <c:pieChart>
        <c:varyColors val="1"/>
        <c:ser>
          <c:idx val="0"/>
          <c:order val="0"/>
          <c:tx>
            <c:strRef>
              <c:f>'10'!$D$89</c:f>
              <c:strCache>
                <c:ptCount val="1"/>
                <c:pt idx="0">
                  <c:v>% Frequency</c:v>
                </c:pt>
              </c:strCache>
            </c:strRef>
          </c:tx>
          <c:dLbls>
            <c:showLegendKey val="0"/>
            <c:showVal val="1"/>
            <c:showCatName val="0"/>
            <c:showSerName val="0"/>
            <c:showPercent val="0"/>
            <c:showBubbleSize val="0"/>
            <c:showLeaderLines val="1"/>
          </c:dLbls>
          <c:cat>
            <c:strRef>
              <c:f>'10'!$B$90:$B$91</c:f>
              <c:strCache>
                <c:ptCount val="2"/>
                <c:pt idx="0">
                  <c:v>Yes</c:v>
                </c:pt>
                <c:pt idx="1">
                  <c:v>No</c:v>
                </c:pt>
              </c:strCache>
            </c:strRef>
          </c:cat>
          <c:val>
            <c:numRef>
              <c:f>'10'!$D$90:$D$91</c:f>
              <c:numCache>
                <c:formatCode>0%</c:formatCode>
                <c:ptCount val="2"/>
                <c:pt idx="0">
                  <c:v>0</c:v>
                </c:pt>
                <c:pt idx="1">
                  <c:v>0</c:v>
                </c:pt>
              </c:numCache>
            </c:numRef>
          </c:val>
        </c:ser>
        <c:dLbls>
          <c:showLegendKey val="0"/>
          <c:showVal val="0"/>
          <c:showCatName val="0"/>
          <c:showSerName val="0"/>
          <c:showPercent val="0"/>
          <c:showBubbleSize val="0"/>
          <c:showLeaderLines val="1"/>
        </c:dLbls>
        <c:firstSliceAng val="0"/>
      </c:pieChart>
    </c:plotArea>
    <c:legend>
      <c:legendPos val="r"/>
      <c:layout>
        <c:manualLayout>
          <c:xMode val="edge"/>
          <c:yMode val="edge"/>
          <c:x val="0.65401744136821605"/>
          <c:y val="0.30788718770047047"/>
          <c:w val="0.17295876725086784"/>
          <c:h val="0.48404441181750568"/>
        </c:manualLayout>
      </c:layout>
      <c:overlay val="0"/>
    </c:legend>
    <c:plotVisOnly val="1"/>
    <c:dispBlanksAs val="gap"/>
    <c:showDLblsOverMax val="0"/>
  </c:chart>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a:pPr>
            <a:r>
              <a:rPr lang="en-US" sz="1300"/>
              <a:t>Land</a:t>
            </a:r>
            <a:r>
              <a:rPr lang="en-US" sz="1300" baseline="0"/>
              <a:t> Tenure Status</a:t>
            </a:r>
            <a:endParaRPr lang="en-US" sz="1300"/>
          </a:p>
        </c:rich>
      </c:tx>
      <c:layout>
        <c:manualLayout>
          <c:xMode val="edge"/>
          <c:yMode val="edge"/>
          <c:x val="0.32871522309711287"/>
          <c:y val="5.1779924719328345E-2"/>
        </c:manualLayout>
      </c:layout>
      <c:overlay val="0"/>
    </c:title>
    <c:autoTitleDeleted val="0"/>
    <c:plotArea>
      <c:layout>
        <c:manualLayout>
          <c:layoutTarget val="inner"/>
          <c:xMode val="edge"/>
          <c:yMode val="edge"/>
          <c:x val="8.7089565252384343E-2"/>
          <c:y val="0.19301146659242244"/>
          <c:w val="0.82345904514249491"/>
          <c:h val="0.42759941748138858"/>
        </c:manualLayout>
      </c:layout>
      <c:barChart>
        <c:barDir val="col"/>
        <c:grouping val="clustered"/>
        <c:varyColors val="0"/>
        <c:ser>
          <c:idx val="1"/>
          <c:order val="0"/>
          <c:tx>
            <c:strRef>
              <c:f>'10'!$D$4</c:f>
              <c:strCache>
                <c:ptCount val="1"/>
                <c:pt idx="0">
                  <c:v>% Frequency</c:v>
                </c:pt>
              </c:strCache>
            </c:strRef>
          </c:tx>
          <c:invertIfNegative val="0"/>
          <c:cat>
            <c:strRef>
              <c:f>'10'!$B$5:$B$12</c:f>
              <c:strCache>
                <c:ptCount val="8"/>
                <c:pt idx="0">
                  <c:v>Own house and lot</c:v>
                </c:pt>
                <c:pt idx="1">
                  <c:v>Own house but rent lot</c:v>
                </c:pt>
                <c:pt idx="2">
                  <c:v>Rent house/room including lot</c:v>
                </c:pt>
                <c:pt idx="3">
                  <c:v>Own house, rent-free lot with consent of owner</c:v>
                </c:pt>
                <c:pt idx="4">
                  <c:v>Own house, rent-free lot without consent of owner</c:v>
                </c:pt>
                <c:pt idx="5">
                  <c:v>Rent-free house and lot with consent of owner</c:v>
                </c:pt>
                <c:pt idx="6">
                  <c:v>Rent-free house and lot without consent of owner</c:v>
                </c:pt>
                <c:pt idx="7">
                  <c:v>Other</c:v>
                </c:pt>
              </c:strCache>
            </c:strRef>
          </c:cat>
          <c:val>
            <c:numRef>
              <c:f>'10'!$D$5:$D$12</c:f>
              <c:numCache>
                <c:formatCode>0%</c:formatCode>
                <c:ptCount val="8"/>
                <c:pt idx="0">
                  <c:v>0</c:v>
                </c:pt>
                <c:pt idx="1">
                  <c:v>0</c:v>
                </c:pt>
                <c:pt idx="2">
                  <c:v>0</c:v>
                </c:pt>
                <c:pt idx="3">
                  <c:v>0</c:v>
                </c:pt>
                <c:pt idx="4">
                  <c:v>0</c:v>
                </c:pt>
                <c:pt idx="5">
                  <c:v>0</c:v>
                </c:pt>
                <c:pt idx="6">
                  <c:v>0</c:v>
                </c:pt>
                <c:pt idx="7">
                  <c:v>0</c:v>
                </c:pt>
              </c:numCache>
            </c:numRef>
          </c:val>
        </c:ser>
        <c:dLbls>
          <c:showLegendKey val="0"/>
          <c:showVal val="0"/>
          <c:showCatName val="0"/>
          <c:showSerName val="0"/>
          <c:showPercent val="0"/>
          <c:showBubbleSize val="0"/>
        </c:dLbls>
        <c:gapWidth val="150"/>
        <c:axId val="114609152"/>
        <c:axId val="114230016"/>
      </c:barChart>
      <c:catAx>
        <c:axId val="114609152"/>
        <c:scaling>
          <c:orientation val="minMax"/>
        </c:scaling>
        <c:delete val="0"/>
        <c:axPos val="b"/>
        <c:majorTickMark val="out"/>
        <c:minorTickMark val="none"/>
        <c:tickLblPos val="nextTo"/>
        <c:crossAx val="114230016"/>
        <c:crosses val="autoZero"/>
        <c:auto val="1"/>
        <c:lblAlgn val="ctr"/>
        <c:lblOffset val="100"/>
        <c:noMultiLvlLbl val="0"/>
      </c:catAx>
      <c:valAx>
        <c:axId val="114230016"/>
        <c:scaling>
          <c:orientation val="minMax"/>
        </c:scaling>
        <c:delete val="0"/>
        <c:axPos val="l"/>
        <c:majorGridlines/>
        <c:numFmt formatCode="0%" sourceLinked="1"/>
        <c:majorTickMark val="out"/>
        <c:minorTickMark val="none"/>
        <c:tickLblPos val="nextTo"/>
        <c:crossAx val="114609152"/>
        <c:crosses val="autoZero"/>
        <c:crossBetween val="between"/>
      </c:valAx>
    </c:plotArea>
    <c:plotVisOnly val="1"/>
    <c:dispBlanksAs val="gap"/>
    <c:showDLblsOverMax val="0"/>
  </c:chart>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Land</a:t>
            </a:r>
            <a:r>
              <a:rPr lang="en-US" sz="1300" baseline="0"/>
              <a:t> Certificate Certificate</a:t>
            </a:r>
            <a:endParaRPr lang="en-US" sz="1300"/>
          </a:p>
        </c:rich>
      </c:tx>
      <c:layout>
        <c:manualLayout>
          <c:xMode val="edge"/>
          <c:yMode val="edge"/>
          <c:x val="0.19675424782428513"/>
          <c:y val="3.8186147949774693E-2"/>
        </c:manualLayout>
      </c:layout>
      <c:overlay val="0"/>
    </c:title>
    <c:autoTitleDeleted val="0"/>
    <c:view3D>
      <c:rotX val="30"/>
      <c:rotY val="0"/>
      <c:rAngAx val="0"/>
      <c:perspective val="30"/>
    </c:view3D>
    <c:floor>
      <c:thickness val="0"/>
    </c:floor>
    <c:sideWall>
      <c:thickness val="0"/>
    </c:sideWall>
    <c:backWall>
      <c:thickness val="0"/>
    </c:backWall>
    <c:plotArea>
      <c:layout>
        <c:manualLayout>
          <c:layoutTarget val="inner"/>
          <c:xMode val="edge"/>
          <c:yMode val="edge"/>
          <c:x val="4.8195637176772846E-2"/>
          <c:y val="0.23245682615519034"/>
          <c:w val="0.73285058400932512"/>
          <c:h val="0.64922661696286599"/>
        </c:manualLayout>
      </c:layout>
      <c:pie3DChart>
        <c:varyColors val="1"/>
        <c:ser>
          <c:idx val="0"/>
          <c:order val="0"/>
          <c:tx>
            <c:strRef>
              <c:f>'10'!$C$22</c:f>
              <c:strCache>
                <c:ptCount val="1"/>
                <c:pt idx="0">
                  <c:v>Frequency</c:v>
                </c:pt>
              </c:strCache>
            </c:strRef>
          </c:tx>
          <c:explosion val="8"/>
          <c:dPt>
            <c:idx val="0"/>
            <c:bubble3D val="0"/>
            <c:explosion val="0"/>
          </c:dPt>
          <c:dLbls>
            <c:dLbl>
              <c:idx val="1"/>
              <c:layout>
                <c:manualLayout>
                  <c:x val="0.17623207625362619"/>
                  <c:y val="-6.1989849099568627E-3"/>
                </c:manualLayout>
              </c:layout>
              <c:showLegendKey val="0"/>
              <c:showVal val="0"/>
              <c:showCatName val="0"/>
              <c:showSerName val="0"/>
              <c:showPercent val="1"/>
              <c:showBubbleSize val="0"/>
            </c:dLbl>
            <c:showLegendKey val="0"/>
            <c:showVal val="0"/>
            <c:showCatName val="0"/>
            <c:showSerName val="0"/>
            <c:showPercent val="1"/>
            <c:showBubbleSize val="0"/>
            <c:showLeaderLines val="1"/>
          </c:dLbls>
          <c:cat>
            <c:strRef>
              <c:f>'10'!$B$23:$B$24</c:f>
              <c:strCache>
                <c:ptCount val="2"/>
                <c:pt idx="0">
                  <c:v>Yes</c:v>
                </c:pt>
                <c:pt idx="1">
                  <c:v>No</c:v>
                </c:pt>
              </c:strCache>
            </c:strRef>
          </c:cat>
          <c:val>
            <c:numRef>
              <c:f>'10'!$C$23:$C$24</c:f>
              <c:numCache>
                <c:formatCode>General</c:formatCode>
                <c:ptCount val="2"/>
                <c:pt idx="0">
                  <c:v>0</c:v>
                </c:pt>
                <c:pt idx="1">
                  <c:v>0</c:v>
                </c:pt>
              </c:numCache>
            </c:numRef>
          </c:val>
        </c:ser>
        <c:dLbls>
          <c:showLegendKey val="0"/>
          <c:showVal val="0"/>
          <c:showCatName val="0"/>
          <c:showSerName val="0"/>
          <c:showPercent val="0"/>
          <c:showBubbleSize val="0"/>
          <c:showLeaderLines val="1"/>
        </c:dLbls>
      </c:pie3DChart>
    </c:plotArea>
    <c:legend>
      <c:legendPos val="r"/>
      <c:layout>
        <c:manualLayout>
          <c:xMode val="edge"/>
          <c:yMode val="edge"/>
          <c:x val="0.77633485288023207"/>
          <c:y val="0.41536458184339736"/>
          <c:w val="0.1238451840045674"/>
          <c:h val="0.27633861235668095"/>
        </c:manualLayout>
      </c:layout>
      <c:overlay val="0"/>
    </c:legend>
    <c:plotVisOnly val="1"/>
    <c:dispBlanksAs val="gap"/>
    <c:showDLblsOverMax val="0"/>
  </c:chart>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a:pPr>
            <a:r>
              <a:rPr lang="en-US" sz="1300"/>
              <a:t>Who</a:t>
            </a:r>
            <a:r>
              <a:rPr lang="en-US" sz="1300" baseline="0"/>
              <a:t> Lives in Plot</a:t>
            </a:r>
            <a:endParaRPr lang="en-US" sz="1300"/>
          </a:p>
        </c:rich>
      </c:tx>
      <c:layout>
        <c:manualLayout>
          <c:xMode val="edge"/>
          <c:yMode val="edge"/>
          <c:x val="0.30112713122655915"/>
          <c:y val="5.2730728075524161E-2"/>
        </c:manualLayout>
      </c:layout>
      <c:overlay val="0"/>
    </c:title>
    <c:autoTitleDeleted val="0"/>
    <c:view3D>
      <c:rotX val="15"/>
      <c:rotY val="20"/>
      <c:rAngAx val="1"/>
    </c:view3D>
    <c:floor>
      <c:thickness val="0"/>
    </c:floor>
    <c:sideWall>
      <c:thickness val="0"/>
    </c:sideWall>
    <c:backWall>
      <c:thickness val="0"/>
    </c:backWall>
    <c:plotArea>
      <c:layout/>
      <c:bar3DChart>
        <c:barDir val="col"/>
        <c:grouping val="clustered"/>
        <c:varyColors val="0"/>
        <c:ser>
          <c:idx val="1"/>
          <c:order val="0"/>
          <c:tx>
            <c:strRef>
              <c:f>'10'!$D$34</c:f>
              <c:strCache>
                <c:ptCount val="1"/>
                <c:pt idx="0">
                  <c:v>% Frequency</c:v>
                </c:pt>
              </c:strCache>
            </c:strRef>
          </c:tx>
          <c:invertIfNegative val="0"/>
          <c:cat>
            <c:strRef>
              <c:f>'10'!$B$35:$B$38</c:f>
              <c:strCache>
                <c:ptCount val="4"/>
                <c:pt idx="0">
                  <c:v>Friends</c:v>
                </c:pt>
                <c:pt idx="1">
                  <c:v>Family</c:v>
                </c:pt>
                <c:pt idx="2">
                  <c:v>Renters</c:v>
                </c:pt>
                <c:pt idx="3">
                  <c:v>Other</c:v>
                </c:pt>
              </c:strCache>
            </c:strRef>
          </c:cat>
          <c:val>
            <c:numRef>
              <c:f>'10'!$D$35:$D$38</c:f>
              <c:numCache>
                <c:formatCode>0%</c:formatCode>
                <c:ptCount val="4"/>
                <c:pt idx="0">
                  <c:v>0</c:v>
                </c:pt>
                <c:pt idx="1">
                  <c:v>0</c:v>
                </c:pt>
                <c:pt idx="2">
                  <c:v>0</c:v>
                </c:pt>
                <c:pt idx="3">
                  <c:v>0</c:v>
                </c:pt>
              </c:numCache>
            </c:numRef>
          </c:val>
        </c:ser>
        <c:dLbls>
          <c:showLegendKey val="0"/>
          <c:showVal val="0"/>
          <c:showCatName val="0"/>
          <c:showSerName val="0"/>
          <c:showPercent val="0"/>
          <c:showBubbleSize val="0"/>
        </c:dLbls>
        <c:gapWidth val="150"/>
        <c:shape val="cylinder"/>
        <c:axId val="114277760"/>
        <c:axId val="114304128"/>
        <c:axId val="0"/>
      </c:bar3DChart>
      <c:catAx>
        <c:axId val="114277760"/>
        <c:scaling>
          <c:orientation val="minMax"/>
        </c:scaling>
        <c:delete val="0"/>
        <c:axPos val="b"/>
        <c:majorTickMark val="out"/>
        <c:minorTickMark val="none"/>
        <c:tickLblPos val="nextTo"/>
        <c:crossAx val="114304128"/>
        <c:crosses val="autoZero"/>
        <c:auto val="1"/>
        <c:lblAlgn val="ctr"/>
        <c:lblOffset val="100"/>
        <c:noMultiLvlLbl val="0"/>
      </c:catAx>
      <c:valAx>
        <c:axId val="114304128"/>
        <c:scaling>
          <c:orientation val="minMax"/>
        </c:scaling>
        <c:delete val="0"/>
        <c:axPos val="l"/>
        <c:majorGridlines/>
        <c:numFmt formatCode="0%" sourceLinked="1"/>
        <c:majorTickMark val="out"/>
        <c:minorTickMark val="none"/>
        <c:tickLblPos val="nextTo"/>
        <c:crossAx val="114277760"/>
        <c:crosses val="autoZero"/>
        <c:crossBetween val="between"/>
      </c:valAx>
    </c:plotArea>
    <c:plotVisOnly val="1"/>
    <c:dispBlanksAs val="gap"/>
    <c:showDLblsOverMax val="0"/>
  </c:chart>
  <c:printSettings>
    <c:headerFooter/>
    <c:pageMargins b="0.75" l="0.7" r="0.7" t="0.75" header="0.3" footer="0.3"/>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Number</a:t>
            </a:r>
            <a:r>
              <a:rPr lang="en-US" sz="1300" baseline="0"/>
              <a:t> of Days Work Monthly</a:t>
            </a:r>
            <a:endParaRPr lang="en-US" sz="1300"/>
          </a:p>
        </c:rich>
      </c:tx>
      <c:layout>
        <c:manualLayout>
          <c:xMode val="edge"/>
          <c:yMode val="edge"/>
          <c:x val="0.23299102821272816"/>
          <c:y val="5.0314465408805034E-2"/>
        </c:manualLayout>
      </c:layout>
      <c:overlay val="0"/>
    </c:title>
    <c:autoTitleDeleted val="0"/>
    <c:plotArea>
      <c:layout/>
      <c:barChart>
        <c:barDir val="col"/>
        <c:grouping val="clustered"/>
        <c:varyColors val="0"/>
        <c:ser>
          <c:idx val="0"/>
          <c:order val="0"/>
          <c:tx>
            <c:strRef>
              <c:f>'11'!$D$52</c:f>
              <c:strCache>
                <c:ptCount val="1"/>
                <c:pt idx="0">
                  <c:v>% Frequency</c:v>
                </c:pt>
              </c:strCache>
            </c:strRef>
          </c:tx>
          <c:invertIfNegative val="0"/>
          <c:cat>
            <c:strRef>
              <c:f>'11'!$B$53:$B$59</c:f>
              <c:strCache>
                <c:ptCount val="7"/>
                <c:pt idx="0">
                  <c:v>0 days</c:v>
                </c:pt>
                <c:pt idx="1">
                  <c:v>1-5 days</c:v>
                </c:pt>
                <c:pt idx="2">
                  <c:v>5-10 days</c:v>
                </c:pt>
                <c:pt idx="3">
                  <c:v>11-15 days</c:v>
                </c:pt>
                <c:pt idx="4">
                  <c:v>16-20 days</c:v>
                </c:pt>
                <c:pt idx="5">
                  <c:v>21-25 days</c:v>
                </c:pt>
                <c:pt idx="6">
                  <c:v>26-30 days</c:v>
                </c:pt>
              </c:strCache>
            </c:strRef>
          </c:cat>
          <c:val>
            <c:numRef>
              <c:f>'11'!$D$53:$D$59</c:f>
              <c:numCache>
                <c:formatCode>0%</c:formatCode>
                <c:ptCount val="7"/>
                <c:pt idx="0">
                  <c:v>0</c:v>
                </c:pt>
                <c:pt idx="1">
                  <c:v>0</c:v>
                </c:pt>
                <c:pt idx="2">
                  <c:v>0</c:v>
                </c:pt>
                <c:pt idx="3">
                  <c:v>0</c:v>
                </c:pt>
                <c:pt idx="4">
                  <c:v>0</c:v>
                </c:pt>
                <c:pt idx="5">
                  <c:v>0</c:v>
                </c:pt>
                <c:pt idx="6">
                  <c:v>0</c:v>
                </c:pt>
              </c:numCache>
            </c:numRef>
          </c:val>
        </c:ser>
        <c:dLbls>
          <c:showLegendKey val="0"/>
          <c:showVal val="0"/>
          <c:showCatName val="0"/>
          <c:showSerName val="0"/>
          <c:showPercent val="0"/>
          <c:showBubbleSize val="0"/>
        </c:dLbls>
        <c:gapWidth val="150"/>
        <c:axId val="114345088"/>
        <c:axId val="114346624"/>
      </c:barChart>
      <c:catAx>
        <c:axId val="114345088"/>
        <c:scaling>
          <c:orientation val="minMax"/>
        </c:scaling>
        <c:delete val="0"/>
        <c:axPos val="b"/>
        <c:majorTickMark val="out"/>
        <c:minorTickMark val="none"/>
        <c:tickLblPos val="nextTo"/>
        <c:crossAx val="114346624"/>
        <c:crosses val="autoZero"/>
        <c:auto val="1"/>
        <c:lblAlgn val="ctr"/>
        <c:lblOffset val="100"/>
        <c:noMultiLvlLbl val="0"/>
      </c:catAx>
      <c:valAx>
        <c:axId val="114346624"/>
        <c:scaling>
          <c:orientation val="minMax"/>
        </c:scaling>
        <c:delete val="0"/>
        <c:axPos val="l"/>
        <c:majorGridlines/>
        <c:numFmt formatCode="0%" sourceLinked="1"/>
        <c:majorTickMark val="out"/>
        <c:minorTickMark val="none"/>
        <c:tickLblPos val="nextTo"/>
        <c:crossAx val="114345088"/>
        <c:crosses val="autoZero"/>
        <c:crossBetween val="between"/>
      </c:valAx>
    </c:plotArea>
    <c:plotVisOnly val="1"/>
    <c:dispBlanksAs val="gap"/>
    <c:showDLblsOverMax val="0"/>
  </c:chart>
  <c:printSettings>
    <c:headerFooter/>
    <c:pageMargins b="0.75" l="0.7" r="0.7" t="0.75" header="0.3" footer="0.3"/>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Household Main</a:t>
            </a:r>
            <a:r>
              <a:rPr lang="en-US" sz="1300" baseline="0"/>
              <a:t> Form of Income</a:t>
            </a:r>
            <a:endParaRPr lang="en-US" sz="1300"/>
          </a:p>
        </c:rich>
      </c:tx>
      <c:layout>
        <c:manualLayout>
          <c:xMode val="edge"/>
          <c:yMode val="edge"/>
          <c:x val="0.27676377952755904"/>
          <c:y val="4.4004400440044007E-2"/>
        </c:manualLayout>
      </c:layout>
      <c:overlay val="0"/>
    </c:title>
    <c:autoTitleDeleted val="0"/>
    <c:plotArea>
      <c:layout/>
      <c:barChart>
        <c:barDir val="col"/>
        <c:grouping val="clustered"/>
        <c:varyColors val="0"/>
        <c:ser>
          <c:idx val="0"/>
          <c:order val="0"/>
          <c:invertIfNegative val="0"/>
          <c:dLbls>
            <c:showLegendKey val="0"/>
            <c:showVal val="1"/>
            <c:showCatName val="0"/>
            <c:showSerName val="0"/>
            <c:showPercent val="0"/>
            <c:showBubbleSize val="0"/>
            <c:showLeaderLines val="0"/>
          </c:dLbls>
          <c:cat>
            <c:strRef>
              <c:f>'11'!$B$5:$B$16</c:f>
              <c:strCache>
                <c:ptCount val="12"/>
                <c:pt idx="0">
                  <c:v>Assistance from relatives</c:v>
                </c:pt>
                <c:pt idx="1">
                  <c:v>Begging</c:v>
                </c:pt>
                <c:pt idx="2">
                  <c:v>Farming</c:v>
                </c:pt>
                <c:pt idx="3">
                  <c:v>Garbage Disposal</c:v>
                </c:pt>
                <c:pt idx="4">
                  <c:v>Herding</c:v>
                </c:pt>
                <c:pt idx="5">
                  <c:v>Sale of goods produced in the household</c:v>
                </c:pt>
                <c:pt idx="6">
                  <c:v>Selling aid items(NFI/Food)</c:v>
                </c:pt>
                <c:pt idx="7">
                  <c:v>Selling property</c:v>
                </c:pt>
                <c:pt idx="8">
                  <c:v>Stone mining</c:v>
                </c:pt>
                <c:pt idx="9">
                  <c:v>Trading</c:v>
                </c:pt>
                <c:pt idx="10">
                  <c:v>Un-employed</c:v>
                </c:pt>
                <c:pt idx="11">
                  <c:v>Other</c:v>
                </c:pt>
              </c:strCache>
            </c:strRef>
          </c:cat>
          <c:val>
            <c:numRef>
              <c:f>'11'!$D$5:$D$16</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er>
        <c:dLbls>
          <c:showLegendKey val="0"/>
          <c:showVal val="0"/>
          <c:showCatName val="0"/>
          <c:showSerName val="0"/>
          <c:showPercent val="0"/>
          <c:showBubbleSize val="0"/>
        </c:dLbls>
        <c:gapWidth val="150"/>
        <c:axId val="114358912"/>
        <c:axId val="89682304"/>
      </c:barChart>
      <c:catAx>
        <c:axId val="114358912"/>
        <c:scaling>
          <c:orientation val="minMax"/>
        </c:scaling>
        <c:delete val="0"/>
        <c:axPos val="b"/>
        <c:majorTickMark val="out"/>
        <c:minorTickMark val="none"/>
        <c:tickLblPos val="nextTo"/>
        <c:crossAx val="89682304"/>
        <c:crosses val="autoZero"/>
        <c:auto val="1"/>
        <c:lblAlgn val="ctr"/>
        <c:lblOffset val="100"/>
        <c:noMultiLvlLbl val="0"/>
      </c:catAx>
      <c:valAx>
        <c:axId val="89682304"/>
        <c:scaling>
          <c:orientation val="minMax"/>
        </c:scaling>
        <c:delete val="0"/>
        <c:axPos val="l"/>
        <c:majorGridlines/>
        <c:numFmt formatCode="0%" sourceLinked="1"/>
        <c:majorTickMark val="out"/>
        <c:minorTickMark val="none"/>
        <c:tickLblPos val="nextTo"/>
        <c:crossAx val="114358912"/>
        <c:crosses val="autoZero"/>
        <c:crossBetween val="between"/>
      </c:valAx>
    </c:plotArea>
    <c:plotVisOnly val="1"/>
    <c:dispBlanksAs val="gap"/>
    <c:showDLblsOverMax val="0"/>
  </c:chart>
  <c:printSettings>
    <c:headerFooter/>
    <c:pageMargins b="0.75" l="0.7" r="0.7" t="0.75" header="0.3" footer="0.3"/>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a:pPr>
            <a:r>
              <a:rPr lang="en-US" sz="1300"/>
              <a:t>Household</a:t>
            </a:r>
            <a:r>
              <a:rPr lang="en-US" sz="1300" baseline="0"/>
              <a:t> Livelihood Distance</a:t>
            </a:r>
            <a:endParaRPr lang="en-US" sz="1300"/>
          </a:p>
        </c:rich>
      </c:tx>
      <c:layout>
        <c:manualLayout>
          <c:xMode val="edge"/>
          <c:yMode val="edge"/>
          <c:x val="0.26561111111111113"/>
          <c:y val="2.186883002102482E-2"/>
        </c:manualLayout>
      </c:layout>
      <c:overlay val="0"/>
    </c:title>
    <c:autoTitleDeleted val="0"/>
    <c:plotArea>
      <c:layout>
        <c:manualLayout>
          <c:layoutTarget val="inner"/>
          <c:xMode val="edge"/>
          <c:yMode val="edge"/>
          <c:x val="0.10018285214348205"/>
          <c:y val="0.17329646823312844"/>
          <c:w val="0.87759492563429575"/>
          <c:h val="0.57567790857040391"/>
        </c:manualLayout>
      </c:layout>
      <c:barChart>
        <c:barDir val="col"/>
        <c:grouping val="clustered"/>
        <c:varyColors val="0"/>
        <c:ser>
          <c:idx val="1"/>
          <c:order val="0"/>
          <c:tx>
            <c:strRef>
              <c:f>'11'!$D$28</c:f>
              <c:strCache>
                <c:ptCount val="1"/>
                <c:pt idx="0">
                  <c:v>% Frequency</c:v>
                </c:pt>
              </c:strCache>
            </c:strRef>
          </c:tx>
          <c:invertIfNegative val="0"/>
          <c:cat>
            <c:strRef>
              <c:f>'11'!$B$29:$B$35</c:f>
              <c:strCache>
                <c:ptCount val="7"/>
                <c:pt idx="0">
                  <c:v>0</c:v>
                </c:pt>
                <c:pt idx="1">
                  <c:v>1-30.</c:v>
                </c:pt>
                <c:pt idx="2">
                  <c:v>31-60</c:v>
                </c:pt>
                <c:pt idx="3">
                  <c:v>61-90</c:v>
                </c:pt>
                <c:pt idx="4">
                  <c:v>91-120</c:v>
                </c:pt>
                <c:pt idx="5">
                  <c:v>121-150</c:v>
                </c:pt>
                <c:pt idx="6">
                  <c:v>&gt;150</c:v>
                </c:pt>
              </c:strCache>
            </c:strRef>
          </c:cat>
          <c:val>
            <c:numRef>
              <c:f>'11'!$D$29:$D$35</c:f>
              <c:numCache>
                <c:formatCode>0%</c:formatCode>
                <c:ptCount val="7"/>
                <c:pt idx="0">
                  <c:v>0</c:v>
                </c:pt>
                <c:pt idx="1">
                  <c:v>0</c:v>
                </c:pt>
                <c:pt idx="2">
                  <c:v>0</c:v>
                </c:pt>
                <c:pt idx="3">
                  <c:v>0</c:v>
                </c:pt>
                <c:pt idx="4">
                  <c:v>0</c:v>
                </c:pt>
                <c:pt idx="5">
                  <c:v>0</c:v>
                </c:pt>
                <c:pt idx="6">
                  <c:v>0</c:v>
                </c:pt>
              </c:numCache>
            </c:numRef>
          </c:val>
        </c:ser>
        <c:dLbls>
          <c:showLegendKey val="0"/>
          <c:showVal val="0"/>
          <c:showCatName val="0"/>
          <c:showSerName val="0"/>
          <c:showPercent val="0"/>
          <c:showBubbleSize val="0"/>
        </c:dLbls>
        <c:gapWidth val="150"/>
        <c:axId val="89710592"/>
        <c:axId val="89712512"/>
      </c:barChart>
      <c:catAx>
        <c:axId val="89710592"/>
        <c:scaling>
          <c:orientation val="minMax"/>
        </c:scaling>
        <c:delete val="0"/>
        <c:axPos val="b"/>
        <c:title>
          <c:tx>
            <c:rich>
              <a:bodyPr/>
              <a:lstStyle/>
              <a:p>
                <a:pPr>
                  <a:defRPr/>
                </a:pPr>
                <a:r>
                  <a:rPr lang="en-US"/>
                  <a:t>Distance</a:t>
                </a:r>
                <a:r>
                  <a:rPr lang="en-US" baseline="0"/>
                  <a:t> (Minutes)</a:t>
                </a:r>
                <a:endParaRPr lang="en-US"/>
              </a:p>
            </c:rich>
          </c:tx>
          <c:layout>
            <c:manualLayout>
              <c:xMode val="edge"/>
              <c:yMode val="edge"/>
              <c:x val="0.43913167104111989"/>
              <c:y val="0.88482702051674489"/>
            </c:manualLayout>
          </c:layout>
          <c:overlay val="0"/>
        </c:title>
        <c:majorTickMark val="out"/>
        <c:minorTickMark val="none"/>
        <c:tickLblPos val="nextTo"/>
        <c:crossAx val="89712512"/>
        <c:crosses val="autoZero"/>
        <c:auto val="1"/>
        <c:lblAlgn val="ctr"/>
        <c:lblOffset val="100"/>
        <c:noMultiLvlLbl val="0"/>
      </c:catAx>
      <c:valAx>
        <c:axId val="89712512"/>
        <c:scaling>
          <c:orientation val="minMax"/>
        </c:scaling>
        <c:delete val="0"/>
        <c:axPos val="l"/>
        <c:majorGridlines/>
        <c:numFmt formatCode="0%" sourceLinked="1"/>
        <c:majorTickMark val="out"/>
        <c:minorTickMark val="none"/>
        <c:tickLblPos val="nextTo"/>
        <c:crossAx val="89710592"/>
        <c:crosses val="autoZero"/>
        <c:crossBetween val="between"/>
      </c:valAx>
    </c:plotArea>
    <c:plotVisOnly val="1"/>
    <c:dispBlanksAs val="gap"/>
    <c:showDLblsOverMax val="0"/>
  </c:chart>
  <c:printSettings>
    <c:headerFooter/>
    <c:pageMargins b="0.75" l="0.7" r="0.7" t="0.75" header="0.3" footer="0.3"/>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a:pPr>
            <a:r>
              <a:rPr lang="en-US" sz="1300"/>
              <a:t>Daily</a:t>
            </a:r>
            <a:r>
              <a:rPr lang="en-US" sz="1300" baseline="0"/>
              <a:t> Income</a:t>
            </a:r>
            <a:endParaRPr lang="en-US" sz="1300"/>
          </a:p>
        </c:rich>
      </c:tx>
      <c:layout>
        <c:manualLayout>
          <c:xMode val="edge"/>
          <c:yMode val="edge"/>
          <c:x val="0.34378038820701501"/>
          <c:y val="2.4408842343383402E-2"/>
        </c:manualLayout>
      </c:layout>
      <c:overlay val="0"/>
    </c:title>
    <c:autoTitleDeleted val="0"/>
    <c:plotArea>
      <c:layout>
        <c:manualLayout>
          <c:layoutTarget val="inner"/>
          <c:xMode val="edge"/>
          <c:yMode val="edge"/>
          <c:x val="7.5598186590312574E-2"/>
          <c:y val="0.18353959926254546"/>
          <c:w val="0.91362740263527664"/>
          <c:h val="0.57080558309024598"/>
        </c:manualLayout>
      </c:layout>
      <c:barChart>
        <c:barDir val="col"/>
        <c:grouping val="clustered"/>
        <c:varyColors val="0"/>
        <c:ser>
          <c:idx val="1"/>
          <c:order val="0"/>
          <c:tx>
            <c:strRef>
              <c:f>'11'!$D$40</c:f>
              <c:strCache>
                <c:ptCount val="1"/>
                <c:pt idx="0">
                  <c:v>% Frequency</c:v>
                </c:pt>
              </c:strCache>
            </c:strRef>
          </c:tx>
          <c:invertIfNegative val="0"/>
          <c:cat>
            <c:strRef>
              <c:f>'11'!$B$41:$B$47</c:f>
              <c:strCache>
                <c:ptCount val="7"/>
                <c:pt idx="0">
                  <c:v>USD 0</c:v>
                </c:pt>
                <c:pt idx="1">
                  <c:v>USD 1-10</c:v>
                </c:pt>
                <c:pt idx="2">
                  <c:v>USD 10-20</c:v>
                </c:pt>
                <c:pt idx="3">
                  <c:v>USD 21-30</c:v>
                </c:pt>
                <c:pt idx="4">
                  <c:v>USD 31-40</c:v>
                </c:pt>
                <c:pt idx="5">
                  <c:v>USD 41-50</c:v>
                </c:pt>
                <c:pt idx="6">
                  <c:v>USD &gt;50</c:v>
                </c:pt>
              </c:strCache>
            </c:strRef>
          </c:cat>
          <c:val>
            <c:numRef>
              <c:f>'11'!$D$41:$D$47</c:f>
              <c:numCache>
                <c:formatCode>0%</c:formatCode>
                <c:ptCount val="7"/>
                <c:pt idx="0">
                  <c:v>0</c:v>
                </c:pt>
                <c:pt idx="1">
                  <c:v>0</c:v>
                </c:pt>
                <c:pt idx="2">
                  <c:v>0</c:v>
                </c:pt>
                <c:pt idx="3">
                  <c:v>0</c:v>
                </c:pt>
                <c:pt idx="4">
                  <c:v>0</c:v>
                </c:pt>
                <c:pt idx="5">
                  <c:v>0</c:v>
                </c:pt>
                <c:pt idx="6">
                  <c:v>0</c:v>
                </c:pt>
              </c:numCache>
            </c:numRef>
          </c:val>
        </c:ser>
        <c:dLbls>
          <c:showLegendKey val="0"/>
          <c:showVal val="0"/>
          <c:showCatName val="0"/>
          <c:showSerName val="0"/>
          <c:showPercent val="0"/>
          <c:showBubbleSize val="0"/>
        </c:dLbls>
        <c:gapWidth val="150"/>
        <c:axId val="105235968"/>
        <c:axId val="105237504"/>
      </c:barChart>
      <c:catAx>
        <c:axId val="105235968"/>
        <c:scaling>
          <c:orientation val="minMax"/>
        </c:scaling>
        <c:delete val="0"/>
        <c:axPos val="b"/>
        <c:majorTickMark val="out"/>
        <c:minorTickMark val="none"/>
        <c:tickLblPos val="nextTo"/>
        <c:crossAx val="105237504"/>
        <c:crosses val="autoZero"/>
        <c:auto val="1"/>
        <c:lblAlgn val="ctr"/>
        <c:lblOffset val="100"/>
        <c:noMultiLvlLbl val="0"/>
      </c:catAx>
      <c:valAx>
        <c:axId val="105237504"/>
        <c:scaling>
          <c:orientation val="minMax"/>
        </c:scaling>
        <c:delete val="0"/>
        <c:axPos val="l"/>
        <c:majorGridlines/>
        <c:numFmt formatCode="0%" sourceLinked="1"/>
        <c:majorTickMark val="out"/>
        <c:minorTickMark val="none"/>
        <c:tickLblPos val="nextTo"/>
        <c:crossAx val="105235968"/>
        <c:crosses val="autoZero"/>
        <c:crossBetween val="between"/>
      </c:valAx>
    </c:plotArea>
    <c:plotVisOnly val="1"/>
    <c:dispBlanksAs val="gap"/>
    <c:showDLblsOverMax val="0"/>
  </c:chart>
  <c:printSettings>
    <c:headerFooter/>
    <c:pageMargins b="0.75" l="0.7" r="0.7" t="0.75" header="0.3" footer="0.3"/>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300"/>
            </a:pPr>
            <a:r>
              <a:rPr lang="en-US" sz="1300"/>
              <a:t>Household Mail Livelihood Source</a:t>
            </a:r>
          </a:p>
        </c:rich>
      </c:tx>
      <c:layout/>
      <c:overlay val="0"/>
    </c:title>
    <c:autoTitleDeleted val="0"/>
    <c:plotArea>
      <c:layout>
        <c:manualLayout>
          <c:layoutTarget val="inner"/>
          <c:xMode val="edge"/>
          <c:yMode val="edge"/>
          <c:x val="0.19620925246939552"/>
          <c:y val="0.24358840995135278"/>
          <c:w val="0.32147542625874054"/>
          <c:h val="0.75641159004864722"/>
        </c:manualLayout>
      </c:layout>
      <c:pieChart>
        <c:varyColors val="1"/>
        <c:ser>
          <c:idx val="0"/>
          <c:order val="0"/>
          <c:tx>
            <c:strRef>
              <c:f>'11'!$C$21</c:f>
              <c:strCache>
                <c:ptCount val="1"/>
                <c:pt idx="0">
                  <c:v>Frequencies</c:v>
                </c:pt>
              </c:strCache>
            </c:strRef>
          </c:tx>
          <c:dLbls>
            <c:showLegendKey val="0"/>
            <c:showVal val="0"/>
            <c:showCatName val="0"/>
            <c:showSerName val="0"/>
            <c:showPercent val="1"/>
            <c:showBubbleSize val="0"/>
            <c:showLeaderLines val="1"/>
          </c:dLbls>
          <c:cat>
            <c:strRef>
              <c:f>'11'!$B$22:$B$24</c:f>
              <c:strCache>
                <c:ptCount val="3"/>
                <c:pt idx="0">
                  <c:v>Inside settlement</c:v>
                </c:pt>
                <c:pt idx="1">
                  <c:v>Outside settlement</c:v>
                </c:pt>
                <c:pt idx="2">
                  <c:v>Un-employed</c:v>
                </c:pt>
              </c:strCache>
            </c:strRef>
          </c:cat>
          <c:val>
            <c:numRef>
              <c:f>'11'!$C$22:$C$24</c:f>
              <c:numCache>
                <c:formatCode>General</c:formatCode>
                <c:ptCount val="3"/>
                <c:pt idx="0">
                  <c:v>0</c:v>
                </c:pt>
                <c:pt idx="1">
                  <c:v>0</c:v>
                </c:pt>
                <c:pt idx="2">
                  <c:v>0</c:v>
                </c:pt>
              </c:numCache>
            </c:numRef>
          </c:val>
        </c:ser>
        <c:ser>
          <c:idx val="1"/>
          <c:order val="1"/>
          <c:tx>
            <c:strRef>
              <c:f>'11'!$D$21</c:f>
              <c:strCache>
                <c:ptCount val="1"/>
                <c:pt idx="0">
                  <c:v>%Freq</c:v>
                </c:pt>
              </c:strCache>
            </c:strRef>
          </c:tx>
          <c:cat>
            <c:strRef>
              <c:f>'11'!$B$22:$B$24</c:f>
              <c:strCache>
                <c:ptCount val="3"/>
                <c:pt idx="0">
                  <c:v>Inside settlement</c:v>
                </c:pt>
                <c:pt idx="1">
                  <c:v>Outside settlement</c:v>
                </c:pt>
                <c:pt idx="2">
                  <c:v>Un-employed</c:v>
                </c:pt>
              </c:strCache>
            </c:strRef>
          </c:cat>
          <c:val>
            <c:numRef>
              <c:f>'11'!$D$22:$D$24</c:f>
              <c:numCache>
                <c:formatCode>0%</c:formatCode>
                <c:ptCount val="3"/>
                <c:pt idx="0">
                  <c:v>0</c:v>
                </c:pt>
                <c:pt idx="1">
                  <c:v>0</c:v>
                </c:pt>
                <c:pt idx="2">
                  <c:v>0</c:v>
                </c:pt>
              </c:numCache>
            </c:numRef>
          </c:val>
        </c:ser>
        <c:dLbls>
          <c:showLegendKey val="0"/>
          <c:showVal val="0"/>
          <c:showCatName val="0"/>
          <c:showSerName val="0"/>
          <c:showPercent val="0"/>
          <c:showBubbleSize val="0"/>
          <c:showLeaderLines val="1"/>
        </c:dLbls>
        <c:firstSliceAng val="0"/>
      </c:pieChart>
    </c:plotArea>
    <c:legend>
      <c:legendPos val="r"/>
      <c:layout>
        <c:manualLayout>
          <c:xMode val="edge"/>
          <c:yMode val="edge"/>
          <c:x val="0.65562225513889971"/>
          <c:y val="0.29025656634149599"/>
          <c:w val="0.32342609845525033"/>
          <c:h val="0.44239586062352632"/>
        </c:manualLayout>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8" Type="http://schemas.openxmlformats.org/officeDocument/2006/relationships/chart" Target="../charts/chart13.xml"/><Relationship Id="rId3" Type="http://schemas.openxmlformats.org/officeDocument/2006/relationships/chart" Target="../charts/chart8.xml"/><Relationship Id="rId7" Type="http://schemas.openxmlformats.org/officeDocument/2006/relationships/chart" Target="../charts/chart12.xml"/><Relationship Id="rId2" Type="http://schemas.openxmlformats.org/officeDocument/2006/relationships/chart" Target="../charts/chart7.xml"/><Relationship Id="rId1" Type="http://schemas.openxmlformats.org/officeDocument/2006/relationships/chart" Target="../charts/chart6.xml"/><Relationship Id="rId6" Type="http://schemas.openxmlformats.org/officeDocument/2006/relationships/chart" Target="../charts/chart11.xml"/><Relationship Id="rId5" Type="http://schemas.openxmlformats.org/officeDocument/2006/relationships/chart" Target="../charts/chart10.xml"/><Relationship Id="rId10" Type="http://schemas.openxmlformats.org/officeDocument/2006/relationships/chart" Target="../charts/chart15.xml"/><Relationship Id="rId4" Type="http://schemas.openxmlformats.org/officeDocument/2006/relationships/chart" Target="../charts/chart9.xml"/><Relationship Id="rId9" Type="http://schemas.openxmlformats.org/officeDocument/2006/relationships/chart" Target="../charts/chart14.xml"/></Relationships>
</file>

<file path=xl/drawings/_rels/drawing5.xml.rels><?xml version="1.0" encoding="UTF-8" standalone="yes"?>
<Relationships xmlns="http://schemas.openxmlformats.org/package/2006/relationships"><Relationship Id="rId8" Type="http://schemas.openxmlformats.org/officeDocument/2006/relationships/chart" Target="../charts/chart23.xml"/><Relationship Id="rId3" Type="http://schemas.openxmlformats.org/officeDocument/2006/relationships/chart" Target="../charts/chart18.xml"/><Relationship Id="rId7" Type="http://schemas.openxmlformats.org/officeDocument/2006/relationships/chart" Target="../charts/chart22.xml"/><Relationship Id="rId2" Type="http://schemas.openxmlformats.org/officeDocument/2006/relationships/chart" Target="../charts/chart17.xml"/><Relationship Id="rId1" Type="http://schemas.openxmlformats.org/officeDocument/2006/relationships/chart" Target="../charts/chart16.xml"/><Relationship Id="rId6" Type="http://schemas.openxmlformats.org/officeDocument/2006/relationships/chart" Target="../charts/chart21.xml"/><Relationship Id="rId5" Type="http://schemas.openxmlformats.org/officeDocument/2006/relationships/chart" Target="../charts/chart20.xml"/><Relationship Id="rId10" Type="http://schemas.openxmlformats.org/officeDocument/2006/relationships/chart" Target="../charts/chart25.xml"/><Relationship Id="rId4" Type="http://schemas.openxmlformats.org/officeDocument/2006/relationships/chart" Target="../charts/chart19.xml"/><Relationship Id="rId9" Type="http://schemas.openxmlformats.org/officeDocument/2006/relationships/chart" Target="../charts/chart24.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8.xml"/><Relationship Id="rId2" Type="http://schemas.openxmlformats.org/officeDocument/2006/relationships/chart" Target="../charts/chart27.xml"/><Relationship Id="rId1" Type="http://schemas.openxmlformats.org/officeDocument/2006/relationships/chart" Target="../charts/chart26.xml"/></Relationships>
</file>

<file path=xl/drawings/_rels/drawing7.xml.rels><?xml version="1.0" encoding="UTF-8" standalone="yes"?>
<Relationships xmlns="http://schemas.openxmlformats.org/package/2006/relationships"><Relationship Id="rId8" Type="http://schemas.openxmlformats.org/officeDocument/2006/relationships/chart" Target="../charts/chart36.xml"/><Relationship Id="rId3" Type="http://schemas.openxmlformats.org/officeDocument/2006/relationships/chart" Target="../charts/chart31.xml"/><Relationship Id="rId7" Type="http://schemas.openxmlformats.org/officeDocument/2006/relationships/chart" Target="../charts/chart35.xml"/><Relationship Id="rId2" Type="http://schemas.openxmlformats.org/officeDocument/2006/relationships/chart" Target="../charts/chart30.xml"/><Relationship Id="rId1" Type="http://schemas.openxmlformats.org/officeDocument/2006/relationships/chart" Target="../charts/chart29.xml"/><Relationship Id="rId6" Type="http://schemas.openxmlformats.org/officeDocument/2006/relationships/chart" Target="../charts/chart34.xml"/><Relationship Id="rId11" Type="http://schemas.openxmlformats.org/officeDocument/2006/relationships/chart" Target="../charts/chart39.xml"/><Relationship Id="rId5" Type="http://schemas.openxmlformats.org/officeDocument/2006/relationships/chart" Target="../charts/chart33.xml"/><Relationship Id="rId10" Type="http://schemas.openxmlformats.org/officeDocument/2006/relationships/chart" Target="../charts/chart38.xml"/><Relationship Id="rId4" Type="http://schemas.openxmlformats.org/officeDocument/2006/relationships/chart" Target="../charts/chart32.xml"/><Relationship Id="rId9" Type="http://schemas.openxmlformats.org/officeDocument/2006/relationships/chart" Target="../charts/chart37.xml"/></Relationships>
</file>

<file path=xl/drawings/_rels/drawing8.xml.rels><?xml version="1.0" encoding="UTF-8" standalone="yes"?>
<Relationships xmlns="http://schemas.openxmlformats.org/package/2006/relationships"><Relationship Id="rId8" Type="http://schemas.openxmlformats.org/officeDocument/2006/relationships/chart" Target="../charts/chart47.xml"/><Relationship Id="rId13" Type="http://schemas.openxmlformats.org/officeDocument/2006/relationships/chart" Target="../charts/chart52.xml"/><Relationship Id="rId3" Type="http://schemas.openxmlformats.org/officeDocument/2006/relationships/chart" Target="../charts/chart42.xml"/><Relationship Id="rId7" Type="http://schemas.openxmlformats.org/officeDocument/2006/relationships/chart" Target="../charts/chart46.xml"/><Relationship Id="rId12" Type="http://schemas.openxmlformats.org/officeDocument/2006/relationships/chart" Target="../charts/chart51.xml"/><Relationship Id="rId2" Type="http://schemas.openxmlformats.org/officeDocument/2006/relationships/chart" Target="../charts/chart41.xml"/><Relationship Id="rId1" Type="http://schemas.openxmlformats.org/officeDocument/2006/relationships/chart" Target="../charts/chart40.xml"/><Relationship Id="rId6" Type="http://schemas.openxmlformats.org/officeDocument/2006/relationships/chart" Target="../charts/chart45.xml"/><Relationship Id="rId11" Type="http://schemas.openxmlformats.org/officeDocument/2006/relationships/chart" Target="../charts/chart50.xml"/><Relationship Id="rId5" Type="http://schemas.openxmlformats.org/officeDocument/2006/relationships/chart" Target="../charts/chart44.xml"/><Relationship Id="rId10" Type="http://schemas.openxmlformats.org/officeDocument/2006/relationships/chart" Target="../charts/chart49.xml"/><Relationship Id="rId4" Type="http://schemas.openxmlformats.org/officeDocument/2006/relationships/chart" Target="../charts/chart43.xml"/><Relationship Id="rId9" Type="http://schemas.openxmlformats.org/officeDocument/2006/relationships/chart" Target="../charts/chart48.xml"/><Relationship Id="rId14" Type="http://schemas.openxmlformats.org/officeDocument/2006/relationships/chart" Target="../charts/chart53.xml"/></Relationships>
</file>

<file path=xl/drawings/_rels/drawing9.xml.rels><?xml version="1.0" encoding="UTF-8" standalone="yes"?>
<Relationships xmlns="http://schemas.openxmlformats.org/package/2006/relationships"><Relationship Id="rId8" Type="http://schemas.openxmlformats.org/officeDocument/2006/relationships/chart" Target="../charts/chart61.xml"/><Relationship Id="rId3" Type="http://schemas.openxmlformats.org/officeDocument/2006/relationships/chart" Target="../charts/chart56.xml"/><Relationship Id="rId7" Type="http://schemas.openxmlformats.org/officeDocument/2006/relationships/chart" Target="../charts/chart60.xml"/><Relationship Id="rId2" Type="http://schemas.openxmlformats.org/officeDocument/2006/relationships/chart" Target="../charts/chart55.xml"/><Relationship Id="rId1" Type="http://schemas.openxmlformats.org/officeDocument/2006/relationships/chart" Target="../charts/chart54.xml"/><Relationship Id="rId6" Type="http://schemas.openxmlformats.org/officeDocument/2006/relationships/chart" Target="../charts/chart59.xml"/><Relationship Id="rId11" Type="http://schemas.openxmlformats.org/officeDocument/2006/relationships/chart" Target="../charts/chart64.xml"/><Relationship Id="rId5" Type="http://schemas.openxmlformats.org/officeDocument/2006/relationships/chart" Target="../charts/chart58.xml"/><Relationship Id="rId10" Type="http://schemas.openxmlformats.org/officeDocument/2006/relationships/chart" Target="../charts/chart63.xml"/><Relationship Id="rId4" Type="http://schemas.openxmlformats.org/officeDocument/2006/relationships/chart" Target="../charts/chart57.xml"/><Relationship Id="rId9" Type="http://schemas.openxmlformats.org/officeDocument/2006/relationships/chart" Target="../charts/chart62.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67.xml"/><Relationship Id="rId7" Type="http://schemas.openxmlformats.org/officeDocument/2006/relationships/chart" Target="../charts/chart71.xml"/><Relationship Id="rId2" Type="http://schemas.openxmlformats.org/officeDocument/2006/relationships/chart" Target="../charts/chart66.xml"/><Relationship Id="rId1" Type="http://schemas.openxmlformats.org/officeDocument/2006/relationships/chart" Target="../charts/chart65.xml"/><Relationship Id="rId6" Type="http://schemas.openxmlformats.org/officeDocument/2006/relationships/chart" Target="../charts/chart70.xml"/><Relationship Id="rId5" Type="http://schemas.openxmlformats.org/officeDocument/2006/relationships/chart" Target="../charts/chart69.xml"/><Relationship Id="rId4" Type="http://schemas.openxmlformats.org/officeDocument/2006/relationships/chart" Target="../charts/chart68.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74.xml"/><Relationship Id="rId2" Type="http://schemas.openxmlformats.org/officeDocument/2006/relationships/chart" Target="../charts/chart73.xml"/><Relationship Id="rId1" Type="http://schemas.openxmlformats.org/officeDocument/2006/relationships/chart" Target="../charts/chart72.xml"/><Relationship Id="rId5" Type="http://schemas.openxmlformats.org/officeDocument/2006/relationships/chart" Target="../charts/chart76.xml"/><Relationship Id="rId4" Type="http://schemas.openxmlformats.org/officeDocument/2006/relationships/chart" Target="../charts/chart75.xml"/></Relationships>
</file>

<file path=xl/drawings/drawing1.xml><?xml version="1.0" encoding="utf-8"?>
<xdr:wsDr xmlns:xdr="http://schemas.openxmlformats.org/drawingml/2006/spreadsheetDrawing" xmlns:a="http://schemas.openxmlformats.org/drawingml/2006/main">
  <xdr:twoCellAnchor>
    <xdr:from>
      <xdr:col>4</xdr:col>
      <xdr:colOff>133349</xdr:colOff>
      <xdr:row>4</xdr:row>
      <xdr:rowOff>14287</xdr:rowOff>
    </xdr:from>
    <xdr:to>
      <xdr:col>11</xdr:col>
      <xdr:colOff>323849</xdr:colOff>
      <xdr:row>23</xdr:row>
      <xdr:rowOff>180975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6</xdr:col>
      <xdr:colOff>171450</xdr:colOff>
      <xdr:row>1</xdr:row>
      <xdr:rowOff>19049</xdr:rowOff>
    </xdr:from>
    <xdr:to>
      <xdr:col>13</xdr:col>
      <xdr:colOff>228600</xdr:colOff>
      <xdr:row>11</xdr:row>
      <xdr:rowOff>147636</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4</xdr:col>
      <xdr:colOff>152401</xdr:colOff>
      <xdr:row>13</xdr:row>
      <xdr:rowOff>0</xdr:rowOff>
    </xdr:from>
    <xdr:to>
      <xdr:col>11</xdr:col>
      <xdr:colOff>1</xdr:colOff>
      <xdr:row>21</xdr:row>
      <xdr:rowOff>133350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152400</xdr:colOff>
      <xdr:row>1</xdr:row>
      <xdr:rowOff>95249</xdr:rowOff>
    </xdr:from>
    <xdr:to>
      <xdr:col>11</xdr:col>
      <xdr:colOff>0</xdr:colOff>
      <xdr:row>11</xdr:row>
      <xdr:rowOff>161924</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161926</xdr:colOff>
      <xdr:row>22</xdr:row>
      <xdr:rowOff>23811</xdr:rowOff>
    </xdr:from>
    <xdr:to>
      <xdr:col>9</xdr:col>
      <xdr:colOff>600075</xdr:colOff>
      <xdr:row>31</xdr:row>
      <xdr:rowOff>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4</xdr:col>
      <xdr:colOff>180975</xdr:colOff>
      <xdr:row>59</xdr:row>
      <xdr:rowOff>171451</xdr:rowOff>
    </xdr:from>
    <xdr:to>
      <xdr:col>10</xdr:col>
      <xdr:colOff>561974</xdr:colOff>
      <xdr:row>68</xdr:row>
      <xdr:rowOff>180975</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180974</xdr:colOff>
      <xdr:row>128</xdr:row>
      <xdr:rowOff>161925</xdr:rowOff>
    </xdr:from>
    <xdr:to>
      <xdr:col>13</xdr:col>
      <xdr:colOff>457200</xdr:colOff>
      <xdr:row>141</xdr:row>
      <xdr:rowOff>38100</xdr:rowOff>
    </xdr:to>
    <xdr:graphicFrame macro="">
      <xdr:nvGraphicFramePr>
        <xdr:cNvPr id="10" name="Chart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114300</xdr:colOff>
      <xdr:row>156</xdr:row>
      <xdr:rowOff>28575</xdr:rowOff>
    </xdr:from>
    <xdr:to>
      <xdr:col>11</xdr:col>
      <xdr:colOff>257175</xdr:colOff>
      <xdr:row>166</xdr:row>
      <xdr:rowOff>171450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190496</xdr:colOff>
      <xdr:row>69</xdr:row>
      <xdr:rowOff>185737</xdr:rowOff>
    </xdr:from>
    <xdr:to>
      <xdr:col>15</xdr:col>
      <xdr:colOff>495299</xdr:colOff>
      <xdr:row>83</xdr:row>
      <xdr:rowOff>114300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176212</xdr:colOff>
      <xdr:row>2</xdr:row>
      <xdr:rowOff>19050</xdr:rowOff>
    </xdr:from>
    <xdr:to>
      <xdr:col>9</xdr:col>
      <xdr:colOff>447675</xdr:colOff>
      <xdr:row>9</xdr:row>
      <xdr:rowOff>180976</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133349</xdr:colOff>
      <xdr:row>168</xdr:row>
      <xdr:rowOff>4762</xdr:rowOff>
    </xdr:from>
    <xdr:to>
      <xdr:col>14</xdr:col>
      <xdr:colOff>19051</xdr:colOff>
      <xdr:row>179</xdr:row>
      <xdr:rowOff>133350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xdr:col>
      <xdr:colOff>142875</xdr:colOff>
      <xdr:row>16</xdr:row>
      <xdr:rowOff>114299</xdr:rowOff>
    </xdr:from>
    <xdr:to>
      <xdr:col>10</xdr:col>
      <xdr:colOff>581025</xdr:colOff>
      <xdr:row>27</xdr:row>
      <xdr:rowOff>66674</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123825</xdr:colOff>
      <xdr:row>28</xdr:row>
      <xdr:rowOff>23812</xdr:rowOff>
    </xdr:from>
    <xdr:to>
      <xdr:col>11</xdr:col>
      <xdr:colOff>428625</xdr:colOff>
      <xdr:row>38</xdr:row>
      <xdr:rowOff>152400</xdr:rowOff>
    </xdr:to>
    <xdr:graphicFrame macro="">
      <xdr:nvGraphicFramePr>
        <xdr:cNvPr id="11" name="Chart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xdr:col>
      <xdr:colOff>180975</xdr:colOff>
      <xdr:row>84</xdr:row>
      <xdr:rowOff>61912</xdr:rowOff>
    </xdr:from>
    <xdr:to>
      <xdr:col>13</xdr:col>
      <xdr:colOff>561975</xdr:colOff>
      <xdr:row>97</xdr:row>
      <xdr:rowOff>9525</xdr:rowOff>
    </xdr:to>
    <xdr:graphicFrame macro="">
      <xdr:nvGraphicFramePr>
        <xdr:cNvPr id="13"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4</xdr:col>
      <xdr:colOff>200024</xdr:colOff>
      <xdr:row>46</xdr:row>
      <xdr:rowOff>161925</xdr:rowOff>
    </xdr:from>
    <xdr:to>
      <xdr:col>13</xdr:col>
      <xdr:colOff>57149</xdr:colOff>
      <xdr:row>59</xdr:row>
      <xdr:rowOff>42862</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4</xdr:col>
      <xdr:colOff>133349</xdr:colOff>
      <xdr:row>111</xdr:row>
      <xdr:rowOff>161925</xdr:rowOff>
    </xdr:from>
    <xdr:to>
      <xdr:col>13</xdr:col>
      <xdr:colOff>504825</xdr:colOff>
      <xdr:row>123</xdr:row>
      <xdr:rowOff>38100</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114300</xdr:colOff>
      <xdr:row>41</xdr:row>
      <xdr:rowOff>180975</xdr:rowOff>
    </xdr:from>
    <xdr:to>
      <xdr:col>9</xdr:col>
      <xdr:colOff>466725</xdr:colOff>
      <xdr:row>50</xdr:row>
      <xdr:rowOff>180974</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133350</xdr:colOff>
      <xdr:row>51</xdr:row>
      <xdr:rowOff>185737</xdr:rowOff>
    </xdr:from>
    <xdr:to>
      <xdr:col>15</xdr:col>
      <xdr:colOff>238126</xdr:colOff>
      <xdr:row>65</xdr:row>
      <xdr:rowOff>0</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142874</xdr:colOff>
      <xdr:row>150</xdr:row>
      <xdr:rowOff>9525</xdr:rowOff>
    </xdr:from>
    <xdr:to>
      <xdr:col>13</xdr:col>
      <xdr:colOff>581025</xdr:colOff>
      <xdr:row>161</xdr:row>
      <xdr:rowOff>161925</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133351</xdr:colOff>
      <xdr:row>140</xdr:row>
      <xdr:rowOff>0</xdr:rowOff>
    </xdr:from>
    <xdr:to>
      <xdr:col>9</xdr:col>
      <xdr:colOff>190500</xdr:colOff>
      <xdr:row>148</xdr:row>
      <xdr:rowOff>180975</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180975</xdr:colOff>
      <xdr:row>124</xdr:row>
      <xdr:rowOff>9524</xdr:rowOff>
    </xdr:from>
    <xdr:to>
      <xdr:col>8</xdr:col>
      <xdr:colOff>504825</xdr:colOff>
      <xdr:row>132</xdr:row>
      <xdr:rowOff>85725</xdr:rowOff>
    </xdr:to>
    <xdr:graphicFrame macro="">
      <xdr:nvGraphicFramePr>
        <xdr:cNvPr id="10" name="Chart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xdr:col>
      <xdr:colOff>228600</xdr:colOff>
      <xdr:row>76</xdr:row>
      <xdr:rowOff>76199</xdr:rowOff>
    </xdr:from>
    <xdr:to>
      <xdr:col>11</xdr:col>
      <xdr:colOff>533400</xdr:colOff>
      <xdr:row>87</xdr:row>
      <xdr:rowOff>152399</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133350</xdr:colOff>
      <xdr:row>1</xdr:row>
      <xdr:rowOff>90487</xdr:rowOff>
    </xdr:from>
    <xdr:to>
      <xdr:col>11</xdr:col>
      <xdr:colOff>438150</xdr:colOff>
      <xdr:row>10</xdr:row>
      <xdr:rowOff>171450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xdr:col>
      <xdr:colOff>123825</xdr:colOff>
      <xdr:row>11</xdr:row>
      <xdr:rowOff>80962</xdr:rowOff>
    </xdr:from>
    <xdr:to>
      <xdr:col>11</xdr:col>
      <xdr:colOff>428625</xdr:colOff>
      <xdr:row>22</xdr:row>
      <xdr:rowOff>142875</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4</xdr:col>
      <xdr:colOff>161925</xdr:colOff>
      <xdr:row>92</xdr:row>
      <xdr:rowOff>176213</xdr:rowOff>
    </xdr:from>
    <xdr:to>
      <xdr:col>11</xdr:col>
      <xdr:colOff>466725</xdr:colOff>
      <xdr:row>104</xdr:row>
      <xdr:rowOff>171451</xdr:rowOff>
    </xdr:to>
    <xdr:graphicFrame macro="">
      <xdr:nvGraphicFramePr>
        <xdr:cNvPr id="11" name="Chart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4</xdr:col>
      <xdr:colOff>161926</xdr:colOff>
      <xdr:row>66</xdr:row>
      <xdr:rowOff>28575</xdr:rowOff>
    </xdr:from>
    <xdr:to>
      <xdr:col>8</xdr:col>
      <xdr:colOff>523876</xdr:colOff>
      <xdr:row>75</xdr:row>
      <xdr:rowOff>95250</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161925</xdr:colOff>
      <xdr:row>88</xdr:row>
      <xdr:rowOff>180975</xdr:rowOff>
    </xdr:from>
    <xdr:to>
      <xdr:col>12</xdr:col>
      <xdr:colOff>142875</xdr:colOff>
      <xdr:row>100</xdr:row>
      <xdr:rowOff>76200</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295275</xdr:colOff>
      <xdr:row>40</xdr:row>
      <xdr:rowOff>9525</xdr:rowOff>
    </xdr:from>
    <xdr:to>
      <xdr:col>9</xdr:col>
      <xdr:colOff>38100</xdr:colOff>
      <xdr:row>48</xdr:row>
      <xdr:rowOff>33337</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4</xdr:col>
      <xdr:colOff>133348</xdr:colOff>
      <xdr:row>351</xdr:row>
      <xdr:rowOff>19050</xdr:rowOff>
    </xdr:from>
    <xdr:to>
      <xdr:col>13</xdr:col>
      <xdr:colOff>38100</xdr:colOff>
      <xdr:row>363</xdr:row>
      <xdr:rowOff>28575</xdr:rowOff>
    </xdr:to>
    <xdr:graphicFrame macro="">
      <xdr:nvGraphicFramePr>
        <xdr:cNvPr id="19" name="Chart 1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161925</xdr:colOff>
      <xdr:row>424</xdr:row>
      <xdr:rowOff>171450</xdr:rowOff>
    </xdr:from>
    <xdr:to>
      <xdr:col>9</xdr:col>
      <xdr:colOff>419100</xdr:colOff>
      <xdr:row>434</xdr:row>
      <xdr:rowOff>9525</xdr:rowOff>
    </xdr:to>
    <xdr:graphicFrame macro="">
      <xdr:nvGraphicFramePr>
        <xdr:cNvPr id="20" name="Chart 1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228600</xdr:colOff>
      <xdr:row>537</xdr:row>
      <xdr:rowOff>133350</xdr:rowOff>
    </xdr:from>
    <xdr:to>
      <xdr:col>9</xdr:col>
      <xdr:colOff>9525</xdr:colOff>
      <xdr:row>546</xdr:row>
      <xdr:rowOff>95250</xdr:rowOff>
    </xdr:to>
    <xdr:graphicFrame macro="">
      <xdr:nvGraphicFramePr>
        <xdr:cNvPr id="22" name="Chart 2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180975</xdr:colOff>
      <xdr:row>160</xdr:row>
      <xdr:rowOff>190499</xdr:rowOff>
    </xdr:from>
    <xdr:to>
      <xdr:col>12</xdr:col>
      <xdr:colOff>66675</xdr:colOff>
      <xdr:row>171</xdr:row>
      <xdr:rowOff>28575</xdr:rowOff>
    </xdr:to>
    <xdr:graphicFrame macro="">
      <xdr:nvGraphicFramePr>
        <xdr:cNvPr id="17" name="Chart 1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161925</xdr:colOff>
      <xdr:row>70</xdr:row>
      <xdr:rowOff>180975</xdr:rowOff>
    </xdr:from>
    <xdr:to>
      <xdr:col>12</xdr:col>
      <xdr:colOff>523875</xdr:colOff>
      <xdr:row>80</xdr:row>
      <xdr:rowOff>47625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171450</xdr:colOff>
      <xdr:row>34</xdr:row>
      <xdr:rowOff>95250</xdr:rowOff>
    </xdr:from>
    <xdr:to>
      <xdr:col>13</xdr:col>
      <xdr:colOff>400050</xdr:colOff>
      <xdr:row>44</xdr:row>
      <xdr:rowOff>47625</xdr:rowOff>
    </xdr:to>
    <xdr:graphicFrame macro="">
      <xdr:nvGraphicFramePr>
        <xdr:cNvPr id="10" name="Chart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xdr:col>
      <xdr:colOff>161925</xdr:colOff>
      <xdr:row>90</xdr:row>
      <xdr:rowOff>9525</xdr:rowOff>
    </xdr:from>
    <xdr:to>
      <xdr:col>13</xdr:col>
      <xdr:colOff>104775</xdr:colOff>
      <xdr:row>99</xdr:row>
      <xdr:rowOff>19050</xdr:rowOff>
    </xdr:to>
    <xdr:graphicFrame macro="">
      <xdr:nvGraphicFramePr>
        <xdr:cNvPr id="14"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161924</xdr:colOff>
      <xdr:row>151</xdr:row>
      <xdr:rowOff>0</xdr:rowOff>
    </xdr:from>
    <xdr:to>
      <xdr:col>12</xdr:col>
      <xdr:colOff>142875</xdr:colOff>
      <xdr:row>159</xdr:row>
      <xdr:rowOff>9526</xdr:rowOff>
    </xdr:to>
    <xdr:graphicFrame macro="">
      <xdr:nvGraphicFramePr>
        <xdr:cNvPr id="18" name="Chart 1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xdr:col>
      <xdr:colOff>133349</xdr:colOff>
      <xdr:row>192</xdr:row>
      <xdr:rowOff>0</xdr:rowOff>
    </xdr:from>
    <xdr:to>
      <xdr:col>13</xdr:col>
      <xdr:colOff>352425</xdr:colOff>
      <xdr:row>203</xdr:row>
      <xdr:rowOff>157162</xdr:rowOff>
    </xdr:to>
    <xdr:graphicFrame macro="">
      <xdr:nvGraphicFramePr>
        <xdr:cNvPr id="23" name="Chart 2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4</xdr:col>
      <xdr:colOff>161924</xdr:colOff>
      <xdr:row>256</xdr:row>
      <xdr:rowOff>180975</xdr:rowOff>
    </xdr:from>
    <xdr:to>
      <xdr:col>12</xdr:col>
      <xdr:colOff>209549</xdr:colOff>
      <xdr:row>268</xdr:row>
      <xdr:rowOff>180975</xdr:rowOff>
    </xdr:to>
    <xdr:graphicFrame macro="">
      <xdr:nvGraphicFramePr>
        <xdr:cNvPr id="24" name="Chart 2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171450</xdr:colOff>
      <xdr:row>235</xdr:row>
      <xdr:rowOff>28575</xdr:rowOff>
    </xdr:from>
    <xdr:to>
      <xdr:col>9</xdr:col>
      <xdr:colOff>381000</xdr:colOff>
      <xdr:row>245</xdr:row>
      <xdr:rowOff>23811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6</xdr:col>
      <xdr:colOff>123825</xdr:colOff>
      <xdr:row>8</xdr:row>
      <xdr:rowOff>161925</xdr:rowOff>
    </xdr:from>
    <xdr:to>
      <xdr:col>13</xdr:col>
      <xdr:colOff>247651</xdr:colOff>
      <xdr:row>18</xdr:row>
      <xdr:rowOff>123825</xdr:rowOff>
    </xdr:to>
    <xdr:graphicFrame macro="">
      <xdr:nvGraphicFramePr>
        <xdr:cNvPr id="11" name="Chart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161925</xdr:colOff>
      <xdr:row>95</xdr:row>
      <xdr:rowOff>123826</xdr:rowOff>
    </xdr:from>
    <xdr:to>
      <xdr:col>8</xdr:col>
      <xdr:colOff>514350</xdr:colOff>
      <xdr:row>104</xdr:row>
      <xdr:rowOff>85726</xdr:rowOff>
    </xdr:to>
    <xdr:graphicFrame macro="">
      <xdr:nvGraphicFramePr>
        <xdr:cNvPr id="12" name="Chart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161924</xdr:colOff>
      <xdr:row>259</xdr:row>
      <xdr:rowOff>114300</xdr:rowOff>
    </xdr:from>
    <xdr:to>
      <xdr:col>11</xdr:col>
      <xdr:colOff>380999</xdr:colOff>
      <xdr:row>270</xdr:row>
      <xdr:rowOff>66675</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180977</xdr:colOff>
      <xdr:row>271</xdr:row>
      <xdr:rowOff>142874</xdr:rowOff>
    </xdr:from>
    <xdr:to>
      <xdr:col>8</xdr:col>
      <xdr:colOff>409575</xdr:colOff>
      <xdr:row>280</xdr:row>
      <xdr:rowOff>38100</xdr:rowOff>
    </xdr:to>
    <xdr:graphicFrame macro="">
      <xdr:nvGraphicFramePr>
        <xdr:cNvPr id="17" name="Chart 1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123826</xdr:colOff>
      <xdr:row>127</xdr:row>
      <xdr:rowOff>9525</xdr:rowOff>
    </xdr:from>
    <xdr:to>
      <xdr:col>10</xdr:col>
      <xdr:colOff>590550</xdr:colOff>
      <xdr:row>136</xdr:row>
      <xdr:rowOff>104775</xdr:rowOff>
    </xdr:to>
    <xdr:graphicFrame macro="">
      <xdr:nvGraphicFramePr>
        <xdr:cNvPr id="18" name="Chart 1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190500</xdr:colOff>
      <xdr:row>109</xdr:row>
      <xdr:rowOff>152400</xdr:rowOff>
    </xdr:from>
    <xdr:to>
      <xdr:col>11</xdr:col>
      <xdr:colOff>266700</xdr:colOff>
      <xdr:row>120</xdr:row>
      <xdr:rowOff>28576</xdr:rowOff>
    </xdr:to>
    <xdr:graphicFrame macro="">
      <xdr:nvGraphicFramePr>
        <xdr:cNvPr id="19" name="Chart 1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xdr:col>
      <xdr:colOff>171450</xdr:colOff>
      <xdr:row>36</xdr:row>
      <xdr:rowOff>28575</xdr:rowOff>
    </xdr:from>
    <xdr:to>
      <xdr:col>12</xdr:col>
      <xdr:colOff>19050</xdr:colOff>
      <xdr:row>46</xdr:row>
      <xdr:rowOff>66675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161924</xdr:colOff>
      <xdr:row>63</xdr:row>
      <xdr:rowOff>133350</xdr:rowOff>
    </xdr:from>
    <xdr:to>
      <xdr:col>12</xdr:col>
      <xdr:colOff>9525</xdr:colOff>
      <xdr:row>74</xdr:row>
      <xdr:rowOff>142876</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xdr:col>
      <xdr:colOff>190501</xdr:colOff>
      <xdr:row>75</xdr:row>
      <xdr:rowOff>133350</xdr:rowOff>
    </xdr:from>
    <xdr:to>
      <xdr:col>9</xdr:col>
      <xdr:colOff>266701</xdr:colOff>
      <xdr:row>84</xdr:row>
      <xdr:rowOff>19050</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4</xdr:col>
      <xdr:colOff>180974</xdr:colOff>
      <xdr:row>212</xdr:row>
      <xdr:rowOff>57150</xdr:rowOff>
    </xdr:from>
    <xdr:to>
      <xdr:col>11</xdr:col>
      <xdr:colOff>161925</xdr:colOff>
      <xdr:row>222</xdr:row>
      <xdr:rowOff>114300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104776</xdr:colOff>
      <xdr:row>191</xdr:row>
      <xdr:rowOff>180975</xdr:rowOff>
    </xdr:from>
    <xdr:to>
      <xdr:col>10</xdr:col>
      <xdr:colOff>257176</xdr:colOff>
      <xdr:row>201</xdr:row>
      <xdr:rowOff>133351</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152400</xdr:colOff>
      <xdr:row>1</xdr:row>
      <xdr:rowOff>28575</xdr:rowOff>
    </xdr:from>
    <xdr:to>
      <xdr:col>8</xdr:col>
      <xdr:colOff>95250</xdr:colOff>
      <xdr:row>8</xdr:row>
      <xdr:rowOff>4761</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4</xdr:col>
      <xdr:colOff>180974</xdr:colOff>
      <xdr:row>143</xdr:row>
      <xdr:rowOff>57150</xdr:rowOff>
    </xdr:from>
    <xdr:to>
      <xdr:col>9</xdr:col>
      <xdr:colOff>419100</xdr:colOff>
      <xdr:row>151</xdr:row>
      <xdr:rowOff>152400</xdr:rowOff>
    </xdr:to>
    <xdr:graphicFrame macro="">
      <xdr:nvGraphicFramePr>
        <xdr:cNvPr id="10" name="Chart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xdr:col>
      <xdr:colOff>142875</xdr:colOff>
      <xdr:row>229</xdr:row>
      <xdr:rowOff>47624</xdr:rowOff>
    </xdr:from>
    <xdr:to>
      <xdr:col>10</xdr:col>
      <xdr:colOff>95250</xdr:colOff>
      <xdr:row>238</xdr:row>
      <xdr:rowOff>42861</xdr:rowOff>
    </xdr:to>
    <xdr:graphicFrame macro="">
      <xdr:nvGraphicFramePr>
        <xdr:cNvPr id="14"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152400</xdr:colOff>
      <xdr:row>21</xdr:row>
      <xdr:rowOff>166687</xdr:rowOff>
    </xdr:from>
    <xdr:to>
      <xdr:col>11</xdr:col>
      <xdr:colOff>457200</xdr:colOff>
      <xdr:row>31</xdr:row>
      <xdr:rowOff>142875</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104774</xdr:colOff>
      <xdr:row>137</xdr:row>
      <xdr:rowOff>161925</xdr:rowOff>
    </xdr:from>
    <xdr:to>
      <xdr:col>9</xdr:col>
      <xdr:colOff>476249</xdr:colOff>
      <xdr:row>147</xdr:row>
      <xdr:rowOff>38100</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104775</xdr:colOff>
      <xdr:row>12</xdr:row>
      <xdr:rowOff>9525</xdr:rowOff>
    </xdr:from>
    <xdr:to>
      <xdr:col>10</xdr:col>
      <xdr:colOff>352425</xdr:colOff>
      <xdr:row>21</xdr:row>
      <xdr:rowOff>47625</xdr:rowOff>
    </xdr:to>
    <xdr:graphicFrame macro="">
      <xdr:nvGraphicFramePr>
        <xdr:cNvPr id="10" name="Chart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161925</xdr:colOff>
      <xdr:row>104</xdr:row>
      <xdr:rowOff>152400</xdr:rowOff>
    </xdr:from>
    <xdr:to>
      <xdr:col>9</xdr:col>
      <xdr:colOff>466725</xdr:colOff>
      <xdr:row>115</xdr:row>
      <xdr:rowOff>47625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123825</xdr:colOff>
      <xdr:row>173</xdr:row>
      <xdr:rowOff>28575</xdr:rowOff>
    </xdr:from>
    <xdr:to>
      <xdr:col>12</xdr:col>
      <xdr:colOff>9525</xdr:colOff>
      <xdr:row>183</xdr:row>
      <xdr:rowOff>66675</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219075</xdr:colOff>
      <xdr:row>193</xdr:row>
      <xdr:rowOff>185737</xdr:rowOff>
    </xdr:from>
    <xdr:to>
      <xdr:col>11</xdr:col>
      <xdr:colOff>523875</xdr:colOff>
      <xdr:row>204</xdr:row>
      <xdr:rowOff>19050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xdr:col>
      <xdr:colOff>114300</xdr:colOff>
      <xdr:row>1</xdr:row>
      <xdr:rowOff>133350</xdr:rowOff>
    </xdr:from>
    <xdr:to>
      <xdr:col>10</xdr:col>
      <xdr:colOff>447675</xdr:colOff>
      <xdr:row>11</xdr:row>
      <xdr:rowOff>104775</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104775</xdr:colOff>
      <xdr:row>53</xdr:row>
      <xdr:rowOff>28575</xdr:rowOff>
    </xdr:from>
    <xdr:to>
      <xdr:col>9</xdr:col>
      <xdr:colOff>200025</xdr:colOff>
      <xdr:row>61</xdr:row>
      <xdr:rowOff>85724</xdr:rowOff>
    </xdr:to>
    <xdr:graphicFrame macro="">
      <xdr:nvGraphicFramePr>
        <xdr:cNvPr id="11" name="Chart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xdr:col>
      <xdr:colOff>104774</xdr:colOff>
      <xdr:row>65</xdr:row>
      <xdr:rowOff>95250</xdr:rowOff>
    </xdr:from>
    <xdr:to>
      <xdr:col>9</xdr:col>
      <xdr:colOff>247649</xdr:colOff>
      <xdr:row>72</xdr:row>
      <xdr:rowOff>90486</xdr:rowOff>
    </xdr:to>
    <xdr:graphicFrame macro="">
      <xdr:nvGraphicFramePr>
        <xdr:cNvPr id="12" name="Chart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4</xdr:col>
      <xdr:colOff>161925</xdr:colOff>
      <xdr:row>80</xdr:row>
      <xdr:rowOff>9525</xdr:rowOff>
    </xdr:from>
    <xdr:to>
      <xdr:col>9</xdr:col>
      <xdr:colOff>114300</xdr:colOff>
      <xdr:row>89</xdr:row>
      <xdr:rowOff>47625</xdr:rowOff>
    </xdr:to>
    <xdr:graphicFrame macro="">
      <xdr:nvGraphicFramePr>
        <xdr:cNvPr id="13"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104775</xdr:colOff>
      <xdr:row>153</xdr:row>
      <xdr:rowOff>176212</xdr:rowOff>
    </xdr:from>
    <xdr:to>
      <xdr:col>11</xdr:col>
      <xdr:colOff>257175</xdr:colOff>
      <xdr:row>165</xdr:row>
      <xdr:rowOff>76200</xdr:rowOff>
    </xdr:to>
    <xdr:graphicFrame macro="">
      <xdr:nvGraphicFramePr>
        <xdr:cNvPr id="14"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4</xdr:col>
      <xdr:colOff>95249</xdr:colOff>
      <xdr:row>39</xdr:row>
      <xdr:rowOff>180975</xdr:rowOff>
    </xdr:from>
    <xdr:to>
      <xdr:col>8</xdr:col>
      <xdr:colOff>561974</xdr:colOff>
      <xdr:row>47</xdr:row>
      <xdr:rowOff>9524</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133350</xdr:colOff>
      <xdr:row>47</xdr:row>
      <xdr:rowOff>180975</xdr:rowOff>
    </xdr:from>
    <xdr:to>
      <xdr:col>9</xdr:col>
      <xdr:colOff>19050</xdr:colOff>
      <xdr:row>55</xdr:row>
      <xdr:rowOff>9525</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114300</xdr:colOff>
      <xdr:row>74</xdr:row>
      <xdr:rowOff>28575</xdr:rowOff>
    </xdr:from>
    <xdr:to>
      <xdr:col>12</xdr:col>
      <xdr:colOff>133350</xdr:colOff>
      <xdr:row>86</xdr:row>
      <xdr:rowOff>66675</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76200</xdr:colOff>
      <xdr:row>87</xdr:row>
      <xdr:rowOff>19048</xdr:rowOff>
    </xdr:from>
    <xdr:to>
      <xdr:col>8</xdr:col>
      <xdr:colOff>590550</xdr:colOff>
      <xdr:row>94</xdr:row>
      <xdr:rowOff>66675</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257174</xdr:colOff>
      <xdr:row>1</xdr:row>
      <xdr:rowOff>166687</xdr:rowOff>
    </xdr:from>
    <xdr:to>
      <xdr:col>12</xdr:col>
      <xdr:colOff>238125</xdr:colOff>
      <xdr:row>13</xdr:row>
      <xdr:rowOff>171450</xdr:rowOff>
    </xdr:to>
    <xdr:graphicFrame macro="">
      <xdr:nvGraphicFramePr>
        <xdr:cNvPr id="12" name="Chart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133350</xdr:colOff>
      <xdr:row>17</xdr:row>
      <xdr:rowOff>100012</xdr:rowOff>
    </xdr:from>
    <xdr:to>
      <xdr:col>9</xdr:col>
      <xdr:colOff>238125</xdr:colOff>
      <xdr:row>26</xdr:row>
      <xdr:rowOff>47625</xdr:rowOff>
    </xdr:to>
    <xdr:graphicFrame macro="">
      <xdr:nvGraphicFramePr>
        <xdr:cNvPr id="15"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xdr:col>
      <xdr:colOff>104775</xdr:colOff>
      <xdr:row>30</xdr:row>
      <xdr:rowOff>142875</xdr:rowOff>
    </xdr:from>
    <xdr:to>
      <xdr:col>10</xdr:col>
      <xdr:colOff>0</xdr:colOff>
      <xdr:row>39</xdr:row>
      <xdr:rowOff>114299</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4</xdr:col>
      <xdr:colOff>219075</xdr:colOff>
      <xdr:row>51</xdr:row>
      <xdr:rowOff>9525</xdr:rowOff>
    </xdr:from>
    <xdr:to>
      <xdr:col>12</xdr:col>
      <xdr:colOff>57150</xdr:colOff>
      <xdr:row>61</xdr:row>
      <xdr:rowOff>123825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123825</xdr:colOff>
      <xdr:row>3</xdr:row>
      <xdr:rowOff>19049</xdr:rowOff>
    </xdr:from>
    <xdr:to>
      <xdr:col>11</xdr:col>
      <xdr:colOff>133350</xdr:colOff>
      <xdr:row>17</xdr:row>
      <xdr:rowOff>161924</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180975</xdr:colOff>
      <xdr:row>27</xdr:row>
      <xdr:rowOff>133350</xdr:rowOff>
    </xdr:from>
    <xdr:to>
      <xdr:col>11</xdr:col>
      <xdr:colOff>190500</xdr:colOff>
      <xdr:row>38</xdr:row>
      <xdr:rowOff>180974</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171449</xdr:colOff>
      <xdr:row>39</xdr:row>
      <xdr:rowOff>80962</xdr:rowOff>
    </xdr:from>
    <xdr:to>
      <xdr:col>11</xdr:col>
      <xdr:colOff>438150</xdr:colOff>
      <xdr:row>50</xdr:row>
      <xdr:rowOff>66675</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161925</xdr:colOff>
      <xdr:row>18</xdr:row>
      <xdr:rowOff>123825</xdr:rowOff>
    </xdr:from>
    <xdr:to>
      <xdr:col>9</xdr:col>
      <xdr:colOff>857250</xdr:colOff>
      <xdr:row>26</xdr:row>
      <xdr:rowOff>157161</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C_REACH_Evaluation_AutomatedAnalysis_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Indicator list"/>
      <sheetName val="1"/>
      <sheetName val="2"/>
      <sheetName val="3"/>
      <sheetName val="4"/>
      <sheetName val="5"/>
      <sheetName val="6"/>
      <sheetName val="7"/>
      <sheetName val="8"/>
      <sheetName val="9"/>
      <sheetName val="10"/>
      <sheetName val="11"/>
      <sheetName val="12"/>
      <sheetName val="13"/>
      <sheetName val="14"/>
      <sheetName val="15"/>
      <sheetName val="16"/>
    </sheetNames>
    <sheetDataSet>
      <sheetData sheetId="0"/>
      <sheetData sheetId="1"/>
      <sheetData sheetId="2"/>
      <sheetData sheetId="3">
        <row r="4">
          <cell r="D4" t="str">
            <v>Male</v>
          </cell>
          <cell r="F4" t="str">
            <v>Female</v>
          </cell>
        </row>
        <row r="5">
          <cell r="B5" t="str">
            <v>&lt; 5 years</v>
          </cell>
          <cell r="D5" t="e">
            <v>#DIV/0!</v>
          </cell>
          <cell r="F5" t="e">
            <v>#DIV/0!</v>
          </cell>
        </row>
        <row r="6">
          <cell r="B6" t="str">
            <v>5 - 11 years</v>
          </cell>
          <cell r="D6" t="e">
            <v>#DIV/0!</v>
          </cell>
          <cell r="F6" t="e">
            <v>#DIV/0!</v>
          </cell>
        </row>
        <row r="7">
          <cell r="B7" t="str">
            <v>12 - 17 years</v>
          </cell>
          <cell r="D7" t="e">
            <v>#DIV/0!</v>
          </cell>
          <cell r="F7" t="e">
            <v>#DIV/0!</v>
          </cell>
        </row>
        <row r="8">
          <cell r="B8" t="str">
            <v>18 - 24 years</v>
          </cell>
          <cell r="D8" t="e">
            <v>#DIV/0!</v>
          </cell>
          <cell r="F8" t="e">
            <v>#DIV/0!</v>
          </cell>
        </row>
        <row r="9">
          <cell r="B9" t="str">
            <v>25 - 59 years</v>
          </cell>
          <cell r="D9" t="e">
            <v>#DIV/0!</v>
          </cell>
          <cell r="F9" t="e">
            <v>#DIV/0!</v>
          </cell>
        </row>
        <row r="10">
          <cell r="B10" t="str">
            <v xml:space="preserve">&gt; 60 </v>
          </cell>
          <cell r="D10" t="e">
            <v>#DIV/0!</v>
          </cell>
          <cell r="F10" t="e">
            <v>#DIV/0!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J29"/>
  <sheetViews>
    <sheetView topLeftCell="BP1" workbookViewId="0">
      <selection activeCell="BT4" sqref="BT4"/>
    </sheetView>
  </sheetViews>
  <sheetFormatPr defaultRowHeight="15" x14ac:dyDescent="0.25"/>
  <cols>
    <col min="1" max="1" width="36.5703125" style="3" customWidth="1"/>
    <col min="2" max="2" width="18.85546875" style="3" customWidth="1"/>
    <col min="3" max="3" width="27.140625" style="3" customWidth="1"/>
    <col min="4" max="4" width="9.140625" style="3"/>
    <col min="5" max="5" width="17.140625" style="3" customWidth="1"/>
    <col min="6" max="6" width="14.85546875" style="3" customWidth="1"/>
    <col min="7" max="7" width="13.140625" style="3" customWidth="1"/>
    <col min="8" max="8" width="9.85546875" style="3" customWidth="1"/>
    <col min="9" max="9" width="13.85546875" style="3" customWidth="1"/>
    <col min="10" max="11" width="13.28515625" style="3" customWidth="1"/>
    <col min="12" max="12" width="11.5703125" style="3" customWidth="1"/>
    <col min="13" max="13" width="19.140625" style="3" customWidth="1"/>
    <col min="14" max="14" width="17.7109375" style="3" customWidth="1"/>
    <col min="15" max="15" width="16" style="3" customWidth="1"/>
    <col min="16" max="16" width="28.42578125" style="3" customWidth="1"/>
    <col min="17" max="17" width="12.5703125" style="3" customWidth="1"/>
    <col min="18" max="19" width="12.7109375" style="3" customWidth="1"/>
    <col min="20" max="20" width="31.85546875" style="3" customWidth="1"/>
    <col min="21" max="27" width="12.7109375" style="3" customWidth="1"/>
    <col min="28" max="28" width="34.7109375" style="3" customWidth="1"/>
    <col min="29" max="37" width="12.7109375" style="3" customWidth="1"/>
    <col min="38" max="38" width="20.5703125" style="3" customWidth="1"/>
    <col min="39" max="39" width="12.7109375" style="3" customWidth="1"/>
    <col min="40" max="40" width="27.140625" style="3" customWidth="1"/>
    <col min="41" max="41" width="20.28515625" style="3" customWidth="1"/>
    <col min="42" max="43" width="12.7109375" style="3" customWidth="1"/>
    <col min="44" max="44" width="24.5703125" style="3" customWidth="1"/>
    <col min="45" max="45" width="47.42578125" style="3" customWidth="1"/>
    <col min="46" max="46" width="49.42578125" style="3" customWidth="1"/>
    <col min="47" max="47" width="12.7109375" style="3" customWidth="1"/>
    <col min="48" max="48" width="35.7109375" style="3" customWidth="1"/>
    <col min="49" max="49" width="24.85546875" style="3" customWidth="1"/>
    <col min="50" max="50" width="12.7109375" style="3" customWidth="1"/>
    <col min="51" max="51" width="51.85546875" style="3" customWidth="1"/>
    <col min="52" max="53" width="12.7109375" style="3" customWidth="1"/>
    <col min="54" max="54" width="42.28515625" style="3" customWidth="1"/>
    <col min="55" max="55" width="12.7109375" style="3" customWidth="1"/>
    <col min="56" max="56" width="50.7109375" style="3" customWidth="1"/>
    <col min="57" max="57" width="12.7109375" style="3" customWidth="1"/>
    <col min="58" max="58" width="33" style="3" customWidth="1"/>
    <col min="59" max="59" width="43.5703125" style="3" customWidth="1"/>
    <col min="60" max="60" width="12.7109375" style="3" customWidth="1"/>
    <col min="61" max="61" width="36.28515625" style="3" customWidth="1"/>
    <col min="62" max="62" width="12.7109375" style="3" customWidth="1"/>
    <col min="63" max="63" width="15" style="3" customWidth="1"/>
    <col min="64" max="64" width="40" style="3" bestFit="1" customWidth="1"/>
    <col min="65" max="65" width="58.42578125" style="3" customWidth="1"/>
    <col min="66" max="66" width="30" style="3" customWidth="1"/>
    <col min="67" max="67" width="29.42578125" style="3" customWidth="1"/>
    <col min="68" max="84" width="12.7109375" style="3" customWidth="1"/>
    <col min="85" max="85" width="30.7109375" style="3" customWidth="1"/>
    <col min="86" max="103" width="12.7109375" style="3" customWidth="1"/>
    <col min="104" max="104" width="26.7109375" style="3" customWidth="1"/>
    <col min="105" max="105" width="29.28515625" style="3" customWidth="1"/>
    <col min="106" max="130" width="12.7109375" style="3" customWidth="1"/>
    <col min="131" max="131" width="22.5703125" style="3" customWidth="1"/>
    <col min="132" max="132" width="26.140625" style="3" customWidth="1"/>
    <col min="133" max="133" width="40" style="3" customWidth="1"/>
    <col min="134" max="134" width="18.140625" style="3" customWidth="1"/>
    <col min="135" max="135" width="47.7109375" style="3" customWidth="1"/>
    <col min="136" max="172" width="12.7109375" style="3" customWidth="1"/>
    <col min="173" max="173" width="28.5703125" style="3" customWidth="1"/>
    <col min="174" max="174" width="27.7109375" style="3" customWidth="1"/>
    <col min="175" max="175" width="21" style="3" customWidth="1"/>
    <col min="176" max="178" width="12.7109375" style="3" customWidth="1"/>
    <col min="179" max="179" width="15.5703125" style="3" customWidth="1"/>
    <col min="180" max="180" width="20" style="3" customWidth="1"/>
    <col min="181" max="181" width="18.7109375" style="3" customWidth="1"/>
    <col min="182" max="182" width="23.5703125" style="3" customWidth="1"/>
    <col min="183" max="185" width="12.7109375" style="3" customWidth="1"/>
    <col min="186" max="186" width="48.85546875" style="3" customWidth="1"/>
    <col min="187" max="234" width="12.7109375" style="3" customWidth="1"/>
    <col min="235" max="235" width="25.7109375" style="3" customWidth="1"/>
    <col min="236" max="249" width="12.7109375" style="3" customWidth="1"/>
    <col min="250" max="250" width="17.42578125" style="3" customWidth="1"/>
    <col min="251" max="304" width="12.7109375" style="3" customWidth="1"/>
    <col min="305" max="305" width="18" style="3" customWidth="1"/>
    <col min="306" max="319" width="12.7109375" style="3" customWidth="1"/>
    <col min="320" max="320" width="17.5703125" style="3" customWidth="1"/>
    <col min="321" max="321" width="42.7109375" style="3" customWidth="1"/>
    <col min="322" max="322" width="19.140625" style="3" customWidth="1"/>
    <col min="323" max="323" width="12.7109375" style="3" customWidth="1"/>
    <col min="324" max="16384" width="9.140625" style="3"/>
  </cols>
  <sheetData>
    <row r="1" spans="1:322" x14ac:dyDescent="0.25">
      <c r="A1" s="3" t="s">
        <v>251</v>
      </c>
    </row>
    <row r="2" spans="1:322" x14ac:dyDescent="0.25">
      <c r="A2" s="3" t="s">
        <v>252</v>
      </c>
    </row>
    <row r="3" spans="1:322" x14ac:dyDescent="0.25">
      <c r="A3" s="3" t="s">
        <v>253</v>
      </c>
      <c r="B3" s="3" t="s">
        <v>254</v>
      </c>
      <c r="C3" s="3" t="s">
        <v>255</v>
      </c>
      <c r="D3" s="3" t="s">
        <v>256</v>
      </c>
      <c r="E3" s="3" t="s">
        <v>257</v>
      </c>
      <c r="F3" s="3" t="s">
        <v>258</v>
      </c>
      <c r="G3" s="3" t="s">
        <v>259</v>
      </c>
      <c r="H3" s="3" t="s">
        <v>260</v>
      </c>
      <c r="I3" s="3" t="s">
        <v>261</v>
      </c>
      <c r="J3" s="3" t="s">
        <v>262</v>
      </c>
      <c r="K3" s="3" t="s">
        <v>263</v>
      </c>
      <c r="L3" s="3" t="s">
        <v>264</v>
      </c>
      <c r="M3" s="3" t="s">
        <v>265</v>
      </c>
      <c r="N3" s="3" t="s">
        <v>266</v>
      </c>
      <c r="O3" s="3" t="s">
        <v>267</v>
      </c>
      <c r="P3" s="3" t="s">
        <v>268</v>
      </c>
      <c r="Q3" s="3" t="s">
        <v>269</v>
      </c>
      <c r="R3" s="3" t="s">
        <v>73</v>
      </c>
      <c r="S3" s="3" t="s">
        <v>270</v>
      </c>
      <c r="T3" s="3" t="s">
        <v>271</v>
      </c>
      <c r="U3" s="3" t="s">
        <v>272</v>
      </c>
      <c r="V3" s="3" t="s">
        <v>273</v>
      </c>
      <c r="W3" s="3" t="s">
        <v>274</v>
      </c>
      <c r="X3" s="3" t="s">
        <v>275</v>
      </c>
      <c r="Y3" s="3" t="s">
        <v>276</v>
      </c>
      <c r="Z3" s="3" t="s">
        <v>277</v>
      </c>
      <c r="AA3" s="3" t="s">
        <v>278</v>
      </c>
      <c r="AB3" s="3" t="s">
        <v>279</v>
      </c>
      <c r="AC3" s="3" t="s">
        <v>280</v>
      </c>
      <c r="AD3" s="3" t="s">
        <v>281</v>
      </c>
      <c r="AE3" s="3" t="s">
        <v>282</v>
      </c>
      <c r="AF3" s="3" t="s">
        <v>283</v>
      </c>
      <c r="AG3" s="3" t="s">
        <v>1</v>
      </c>
      <c r="AH3" s="3" t="s">
        <v>72</v>
      </c>
      <c r="AI3" s="3" t="s">
        <v>2</v>
      </c>
      <c r="AJ3" s="3" t="s">
        <v>9</v>
      </c>
      <c r="AK3" s="3" t="s">
        <v>10</v>
      </c>
      <c r="AL3" s="3" t="s">
        <v>3</v>
      </c>
      <c r="AM3" s="3" t="s">
        <v>4</v>
      </c>
      <c r="AN3" s="3" t="s">
        <v>284</v>
      </c>
      <c r="AO3" s="3" t="s">
        <v>269</v>
      </c>
      <c r="AP3" s="3" t="s">
        <v>5</v>
      </c>
      <c r="AQ3" s="3" t="s">
        <v>12</v>
      </c>
      <c r="AR3" s="3" t="s">
        <v>6</v>
      </c>
      <c r="AS3" s="3" t="s">
        <v>7</v>
      </c>
      <c r="AT3" s="3" t="s">
        <v>8</v>
      </c>
      <c r="AU3" s="3" t="s">
        <v>12</v>
      </c>
      <c r="AV3" s="3" t="s">
        <v>20</v>
      </c>
      <c r="AW3" s="3" t="s">
        <v>21</v>
      </c>
      <c r="AX3" s="3" t="s">
        <v>237</v>
      </c>
      <c r="AY3" s="3" t="s">
        <v>22</v>
      </c>
      <c r="AZ3" s="3" t="s">
        <v>12</v>
      </c>
      <c r="BA3" s="3" t="s">
        <v>238</v>
      </c>
      <c r="BB3" s="3" t="s">
        <v>285</v>
      </c>
      <c r="BC3" s="3" t="s">
        <v>12</v>
      </c>
      <c r="BD3" s="3" t="s">
        <v>286</v>
      </c>
      <c r="BE3" s="3" t="s">
        <v>12</v>
      </c>
      <c r="BF3" s="3" t="s">
        <v>287</v>
      </c>
      <c r="BG3" s="3" t="s">
        <v>288</v>
      </c>
      <c r="BH3" s="3" t="s">
        <v>12</v>
      </c>
      <c r="BI3" s="3" t="s">
        <v>22</v>
      </c>
      <c r="BJ3" s="3" t="s">
        <v>12</v>
      </c>
      <c r="BK3" s="3" t="s">
        <v>289</v>
      </c>
      <c r="BL3" s="3" t="s">
        <v>290</v>
      </c>
      <c r="BM3" s="3" t="s">
        <v>291</v>
      </c>
      <c r="BN3" s="3" t="s">
        <v>12</v>
      </c>
      <c r="BO3" s="3" t="s">
        <v>22</v>
      </c>
      <c r="BP3" s="3" t="s">
        <v>12</v>
      </c>
      <c r="BQ3" s="3" t="s">
        <v>289</v>
      </c>
      <c r="BR3" s="3" t="s">
        <v>292</v>
      </c>
      <c r="BS3" s="3" t="s">
        <v>293</v>
      </c>
      <c r="BT3" s="3" t="s">
        <v>294</v>
      </c>
      <c r="BU3" s="3" t="s">
        <v>295</v>
      </c>
      <c r="BV3" s="3" t="s">
        <v>296</v>
      </c>
      <c r="BW3" s="3" t="s">
        <v>297</v>
      </c>
      <c r="BX3" s="3" t="s">
        <v>298</v>
      </c>
      <c r="BY3" s="3" t="s">
        <v>299</v>
      </c>
      <c r="BZ3" s="3" t="s">
        <v>300</v>
      </c>
      <c r="CA3" s="3" t="s">
        <v>301</v>
      </c>
      <c r="CB3" s="3" t="s">
        <v>12</v>
      </c>
      <c r="CC3" s="3" t="s">
        <v>302</v>
      </c>
      <c r="CD3" s="3" t="s">
        <v>303</v>
      </c>
      <c r="CE3" s="3" t="s">
        <v>304</v>
      </c>
      <c r="CF3" s="3" t="s">
        <v>305</v>
      </c>
      <c r="CG3" s="3" t="s">
        <v>51</v>
      </c>
      <c r="CH3" s="3" t="s">
        <v>52</v>
      </c>
      <c r="CI3" s="3" t="s">
        <v>53</v>
      </c>
      <c r="CJ3" s="3" t="s">
        <v>47</v>
      </c>
      <c r="CK3" s="3" t="s">
        <v>48</v>
      </c>
      <c r="CL3" s="3" t="s">
        <v>104</v>
      </c>
      <c r="CM3" s="3" t="s">
        <v>105</v>
      </c>
      <c r="CN3" s="3" t="s">
        <v>12</v>
      </c>
      <c r="CO3" s="3" t="s">
        <v>306</v>
      </c>
      <c r="CP3" s="3" t="s">
        <v>307</v>
      </c>
      <c r="CQ3" s="3" t="s">
        <v>308</v>
      </c>
      <c r="CR3" s="3" t="s">
        <v>309</v>
      </c>
      <c r="CS3" s="3" t="s">
        <v>310</v>
      </c>
      <c r="CT3" s="3" t="s">
        <v>12</v>
      </c>
      <c r="CU3" s="3" t="s">
        <v>46</v>
      </c>
      <c r="CV3" s="3" t="s">
        <v>311</v>
      </c>
      <c r="CW3" s="3" t="s">
        <v>12</v>
      </c>
      <c r="CX3" s="3" t="s">
        <v>11</v>
      </c>
      <c r="CY3" s="3" t="s">
        <v>12</v>
      </c>
      <c r="CZ3" s="3" t="s">
        <v>13</v>
      </c>
      <c r="DA3" s="3" t="s">
        <v>14</v>
      </c>
      <c r="DB3" s="3" t="s">
        <v>16</v>
      </c>
      <c r="DC3" s="3" t="s">
        <v>15</v>
      </c>
      <c r="DD3" s="3" t="s">
        <v>12</v>
      </c>
      <c r="DE3" s="3" t="s">
        <v>17</v>
      </c>
      <c r="DF3" s="3" t="s">
        <v>18</v>
      </c>
      <c r="DG3" s="3" t="s">
        <v>27</v>
      </c>
      <c r="DH3" s="3" t="s">
        <v>28</v>
      </c>
      <c r="DI3" s="3" t="s">
        <v>29</v>
      </c>
      <c r="DJ3" s="3" t="s">
        <v>30</v>
      </c>
      <c r="DK3" s="3" t="s">
        <v>31</v>
      </c>
      <c r="DL3" s="3" t="s">
        <v>312</v>
      </c>
      <c r="DM3" s="3" t="s">
        <v>313</v>
      </c>
      <c r="DN3" s="3" t="s">
        <v>314</v>
      </c>
      <c r="DO3" s="3" t="s">
        <v>12</v>
      </c>
      <c r="DP3" s="3" t="s">
        <v>315</v>
      </c>
      <c r="DQ3" s="3" t="s">
        <v>316</v>
      </c>
      <c r="DR3" s="3" t="s">
        <v>317</v>
      </c>
      <c r="DS3" s="3" t="s">
        <v>12</v>
      </c>
      <c r="DT3" s="3" t="s">
        <v>318</v>
      </c>
      <c r="DU3" s="3" t="s">
        <v>12</v>
      </c>
      <c r="DV3" s="3" t="s">
        <v>319</v>
      </c>
      <c r="DW3" s="3" t="s">
        <v>12</v>
      </c>
      <c r="DX3" s="3" t="s">
        <v>320</v>
      </c>
      <c r="DY3" s="3" t="s">
        <v>321</v>
      </c>
      <c r="DZ3" s="3" t="s">
        <v>322</v>
      </c>
      <c r="EA3" s="3" t="s">
        <v>12</v>
      </c>
      <c r="EB3" s="3" t="s">
        <v>323</v>
      </c>
      <c r="EC3" s="3" t="s">
        <v>324</v>
      </c>
      <c r="ED3" s="3" t="s">
        <v>12</v>
      </c>
      <c r="EE3" s="3" t="s">
        <v>325</v>
      </c>
      <c r="EF3" s="3" t="s">
        <v>326</v>
      </c>
      <c r="EG3" s="3" t="s">
        <v>327</v>
      </c>
      <c r="EH3" s="3" t="s">
        <v>328</v>
      </c>
      <c r="EI3" s="3" t="s">
        <v>12</v>
      </c>
      <c r="EJ3" s="3" t="s">
        <v>329</v>
      </c>
      <c r="EK3" s="3" t="s">
        <v>330</v>
      </c>
      <c r="EL3" s="3" t="s">
        <v>331</v>
      </c>
      <c r="EM3" s="3" t="s">
        <v>332</v>
      </c>
      <c r="EN3" s="3" t="s">
        <v>333</v>
      </c>
      <c r="EO3" s="3" t="s">
        <v>12</v>
      </c>
      <c r="EP3" s="3" t="s">
        <v>334</v>
      </c>
      <c r="EQ3" s="3" t="s">
        <v>12</v>
      </c>
      <c r="ER3" s="3" t="s">
        <v>335</v>
      </c>
      <c r="ES3" s="3" t="s">
        <v>336</v>
      </c>
      <c r="ET3" s="3" t="s">
        <v>337</v>
      </c>
      <c r="EU3" s="3" t="s">
        <v>338</v>
      </c>
      <c r="EV3" s="3" t="s">
        <v>339</v>
      </c>
      <c r="EW3" s="3" t="s">
        <v>340</v>
      </c>
      <c r="EX3" s="3" t="s">
        <v>341</v>
      </c>
      <c r="EY3" s="3" t="s">
        <v>342</v>
      </c>
      <c r="EZ3" s="3" t="s">
        <v>343</v>
      </c>
      <c r="FA3" s="3" t="s">
        <v>344</v>
      </c>
      <c r="FB3" s="3" t="s">
        <v>12</v>
      </c>
      <c r="FC3" s="3" t="s">
        <v>54</v>
      </c>
      <c r="FD3" s="3" t="s">
        <v>55</v>
      </c>
      <c r="FE3" s="3" t="s">
        <v>345</v>
      </c>
      <c r="FF3" s="3" t="s">
        <v>56</v>
      </c>
      <c r="FG3" s="3" t="s">
        <v>12</v>
      </c>
      <c r="FH3" s="3" t="s">
        <v>57</v>
      </c>
      <c r="FI3" s="3" t="s">
        <v>12</v>
      </c>
      <c r="FJ3" s="3" t="s">
        <v>58</v>
      </c>
      <c r="FK3" s="3" t="s">
        <v>12</v>
      </c>
      <c r="FL3" s="3" t="s">
        <v>59</v>
      </c>
      <c r="FM3" s="3" t="s">
        <v>60</v>
      </c>
      <c r="FN3" s="3" t="s">
        <v>346</v>
      </c>
      <c r="FO3" s="3" t="s">
        <v>61</v>
      </c>
      <c r="FP3" s="3" t="s">
        <v>62</v>
      </c>
      <c r="FQ3" s="3" t="s">
        <v>63</v>
      </c>
      <c r="FR3" s="3" t="s">
        <v>347</v>
      </c>
      <c r="FS3" s="3" t="s">
        <v>70</v>
      </c>
      <c r="FT3" s="3" t="s">
        <v>71</v>
      </c>
      <c r="FU3" s="3" t="s">
        <v>35</v>
      </c>
      <c r="FV3" s="3" t="s">
        <v>33</v>
      </c>
      <c r="FW3" s="3" t="s">
        <v>36</v>
      </c>
      <c r="FX3" s="3" t="s">
        <v>74</v>
      </c>
      <c r="FY3" s="3" t="s">
        <v>75</v>
      </c>
      <c r="FZ3" s="3" t="s">
        <v>77</v>
      </c>
      <c r="GA3" s="3" t="s">
        <v>76</v>
      </c>
      <c r="GB3" s="3" t="s">
        <v>37</v>
      </c>
      <c r="GC3" s="3" t="s">
        <v>78</v>
      </c>
      <c r="GD3" s="3" t="s">
        <v>348</v>
      </c>
      <c r="GE3" s="3" t="s">
        <v>79</v>
      </c>
      <c r="GF3" s="3" t="s">
        <v>80</v>
      </c>
      <c r="GG3" s="3" t="s">
        <v>81</v>
      </c>
      <c r="GH3" s="3" t="s">
        <v>82</v>
      </c>
      <c r="GI3" s="3" t="s">
        <v>83</v>
      </c>
      <c r="GJ3" s="3" t="s">
        <v>33</v>
      </c>
      <c r="GK3" s="3" t="s">
        <v>38</v>
      </c>
      <c r="GL3" s="3" t="s">
        <v>349</v>
      </c>
      <c r="GM3" s="3" t="s">
        <v>350</v>
      </c>
      <c r="GN3" s="3" t="s">
        <v>84</v>
      </c>
      <c r="GO3" s="3" t="s">
        <v>85</v>
      </c>
      <c r="GP3" s="3" t="s">
        <v>83</v>
      </c>
      <c r="GQ3" s="3" t="s">
        <v>33</v>
      </c>
      <c r="GR3" s="3" t="s">
        <v>39</v>
      </c>
      <c r="GS3" s="3" t="s">
        <v>351</v>
      </c>
      <c r="GT3" s="3" t="s">
        <v>86</v>
      </c>
      <c r="GU3" s="3" t="s">
        <v>87</v>
      </c>
      <c r="GV3" s="3" t="s">
        <v>88</v>
      </c>
      <c r="GW3" s="3" t="s">
        <v>83</v>
      </c>
      <c r="GX3" s="3" t="s">
        <v>33</v>
      </c>
      <c r="GY3" s="3" t="s">
        <v>40</v>
      </c>
      <c r="GZ3" s="3" t="s">
        <v>89</v>
      </c>
      <c r="HA3" s="3" t="s">
        <v>352</v>
      </c>
      <c r="HB3" s="3" t="s">
        <v>91</v>
      </c>
      <c r="HC3" s="3" t="s">
        <v>92</v>
      </c>
      <c r="HD3" s="3" t="s">
        <v>93</v>
      </c>
      <c r="HE3" s="3" t="s">
        <v>94</v>
      </c>
      <c r="HF3" s="3" t="s">
        <v>83</v>
      </c>
      <c r="HG3" s="3" t="s">
        <v>33</v>
      </c>
      <c r="HH3" s="3" t="s">
        <v>41</v>
      </c>
      <c r="HI3" s="3" t="s">
        <v>95</v>
      </c>
      <c r="HJ3" s="3" t="s">
        <v>353</v>
      </c>
      <c r="HK3" s="3" t="s">
        <v>96</v>
      </c>
      <c r="HL3" s="3" t="s">
        <v>97</v>
      </c>
      <c r="HM3" s="3" t="s">
        <v>98</v>
      </c>
      <c r="HN3" s="3" t="s">
        <v>99</v>
      </c>
      <c r="HO3" s="3" t="s">
        <v>83</v>
      </c>
      <c r="HP3" s="3" t="s">
        <v>33</v>
      </c>
      <c r="HQ3" s="3" t="s">
        <v>42</v>
      </c>
      <c r="HR3" s="3" t="s">
        <v>100</v>
      </c>
      <c r="HS3" s="3" t="s">
        <v>101</v>
      </c>
      <c r="HT3" s="3" t="s">
        <v>102</v>
      </c>
      <c r="HU3" s="3" t="s">
        <v>103</v>
      </c>
      <c r="HV3" s="3" t="s">
        <v>83</v>
      </c>
      <c r="HW3" s="3" t="s">
        <v>33</v>
      </c>
      <c r="HX3" s="3" t="s">
        <v>65</v>
      </c>
      <c r="HY3" s="3" t="s">
        <v>354</v>
      </c>
      <c r="HZ3" s="3" t="s">
        <v>66</v>
      </c>
      <c r="IA3" s="3" t="s">
        <v>355</v>
      </c>
      <c r="IB3" s="3" t="s">
        <v>356</v>
      </c>
      <c r="IC3" s="3" t="s">
        <v>67</v>
      </c>
      <c r="ID3" s="3" t="s">
        <v>68</v>
      </c>
      <c r="IE3" s="3" t="s">
        <v>357</v>
      </c>
      <c r="IF3" s="3" t="s">
        <v>69</v>
      </c>
      <c r="IG3" s="3" t="s">
        <v>358</v>
      </c>
      <c r="IH3" s="3" t="s">
        <v>359</v>
      </c>
      <c r="II3" s="3" t="s">
        <v>12</v>
      </c>
      <c r="IJ3" s="3" t="s">
        <v>360</v>
      </c>
      <c r="IK3" s="3" t="s">
        <v>361</v>
      </c>
      <c r="IL3" s="3" t="s">
        <v>362</v>
      </c>
      <c r="IM3" s="3" t="s">
        <v>363</v>
      </c>
      <c r="IN3" s="3" t="s">
        <v>12</v>
      </c>
      <c r="IO3" s="3" t="s">
        <v>23</v>
      </c>
      <c r="IP3" s="3" t="s">
        <v>24</v>
      </c>
      <c r="IQ3" s="3" t="s">
        <v>12</v>
      </c>
      <c r="IR3" s="3" t="s">
        <v>25</v>
      </c>
      <c r="IS3" s="3" t="s">
        <v>12</v>
      </c>
      <c r="IT3" s="3" t="s">
        <v>364</v>
      </c>
      <c r="IU3" s="3" t="s">
        <v>12</v>
      </c>
      <c r="IV3" s="3" t="s">
        <v>365</v>
      </c>
      <c r="IW3" s="3" t="s">
        <v>366</v>
      </c>
      <c r="IX3" s="3" t="s">
        <v>367</v>
      </c>
      <c r="IY3" s="3" t="s">
        <v>50</v>
      </c>
      <c r="IZ3" s="3" t="s">
        <v>12</v>
      </c>
      <c r="JA3" s="3" t="s">
        <v>49</v>
      </c>
      <c r="JB3" s="3" t="s">
        <v>107</v>
      </c>
      <c r="JC3" s="3" t="s">
        <v>368</v>
      </c>
      <c r="JD3" s="3" t="s">
        <v>44</v>
      </c>
      <c r="JE3" s="3" t="s">
        <v>12</v>
      </c>
      <c r="JF3" s="3" t="s">
        <v>369</v>
      </c>
      <c r="JG3" s="3" t="s">
        <v>370</v>
      </c>
      <c r="JH3" s="3" t="s">
        <v>371</v>
      </c>
      <c r="JI3" s="3" t="s">
        <v>372</v>
      </c>
      <c r="JJ3" s="3" t="s">
        <v>373</v>
      </c>
      <c r="JK3" s="3" t="s">
        <v>374</v>
      </c>
      <c r="JL3" s="3" t="s">
        <v>375</v>
      </c>
      <c r="JM3" s="3" t="s">
        <v>376</v>
      </c>
      <c r="JN3" s="3" t="s">
        <v>377</v>
      </c>
      <c r="JO3" s="3" t="s">
        <v>378</v>
      </c>
      <c r="JP3" s="3" t="s">
        <v>379</v>
      </c>
      <c r="JQ3" s="3" t="s">
        <v>380</v>
      </c>
      <c r="JR3" s="3" t="s">
        <v>381</v>
      </c>
      <c r="JS3" s="3" t="s">
        <v>382</v>
      </c>
      <c r="JT3" s="3" t="s">
        <v>383</v>
      </c>
      <c r="JU3" s="3" t="s">
        <v>384</v>
      </c>
      <c r="JV3" s="3" t="s">
        <v>385</v>
      </c>
      <c r="JW3" s="3" t="s">
        <v>386</v>
      </c>
      <c r="JX3" s="3" t="s">
        <v>387</v>
      </c>
      <c r="JY3" s="3" t="s">
        <v>388</v>
      </c>
      <c r="JZ3" s="3" t="s">
        <v>389</v>
      </c>
      <c r="KA3" s="3" t="s">
        <v>390</v>
      </c>
      <c r="KB3" s="3" t="s">
        <v>391</v>
      </c>
      <c r="KC3" s="3" t="s">
        <v>392</v>
      </c>
      <c r="KD3" s="3" t="s">
        <v>393</v>
      </c>
      <c r="KE3" s="3" t="s">
        <v>394</v>
      </c>
      <c r="KF3" s="3" t="s">
        <v>395</v>
      </c>
      <c r="KG3" s="3" t="s">
        <v>396</v>
      </c>
      <c r="KH3" s="3" t="s">
        <v>397</v>
      </c>
      <c r="KI3" s="3" t="s">
        <v>398</v>
      </c>
      <c r="KJ3" s="3" t="s">
        <v>399</v>
      </c>
      <c r="KK3" s="3" t="s">
        <v>12</v>
      </c>
      <c r="KL3" s="3" t="s">
        <v>400</v>
      </c>
      <c r="KM3" s="3" t="s">
        <v>12</v>
      </c>
      <c r="KN3" s="3" t="s">
        <v>401</v>
      </c>
      <c r="KO3" s="3" t="s">
        <v>12</v>
      </c>
      <c r="KP3" s="3" t="s">
        <v>402</v>
      </c>
      <c r="KQ3" s="3" t="s">
        <v>403</v>
      </c>
      <c r="KR3" s="3" t="s">
        <v>404</v>
      </c>
      <c r="KS3" s="3" t="s">
        <v>405</v>
      </c>
      <c r="KT3" s="3" t="s">
        <v>406</v>
      </c>
      <c r="KU3" s="3" t="s">
        <v>407</v>
      </c>
      <c r="KV3" s="3" t="s">
        <v>408</v>
      </c>
      <c r="KW3" s="3" t="s">
        <v>12</v>
      </c>
      <c r="KX3" s="3" t="s">
        <v>409</v>
      </c>
      <c r="KY3" s="3" t="s">
        <v>12</v>
      </c>
      <c r="KZ3" s="3" t="s">
        <v>410</v>
      </c>
      <c r="LA3" s="3" t="s">
        <v>12</v>
      </c>
      <c r="LB3" s="3" t="s">
        <v>411</v>
      </c>
      <c r="LC3" s="3" t="s">
        <v>12</v>
      </c>
      <c r="LD3" s="3" t="s">
        <v>412</v>
      </c>
      <c r="LE3" s="3" t="s">
        <v>413</v>
      </c>
      <c r="LF3" s="3" t="s">
        <v>414</v>
      </c>
      <c r="LG3" s="3" t="s">
        <v>415</v>
      </c>
      <c r="LH3" s="3" t="s">
        <v>416</v>
      </c>
      <c r="LI3" s="3" t="s">
        <v>26</v>
      </c>
      <c r="LJ3" s="3" t="s">
        <v>33</v>
      </c>
    </row>
    <row r="4" spans="1:322" x14ac:dyDescent="0.25">
      <c r="A4" s="3" t="s">
        <v>821</v>
      </c>
      <c r="B4" s="3" t="s">
        <v>254</v>
      </c>
      <c r="C4" s="3" t="s">
        <v>255</v>
      </c>
      <c r="D4" s="3" t="s">
        <v>256</v>
      </c>
      <c r="E4" s="3" t="s">
        <v>257</v>
      </c>
      <c r="F4" s="3" t="s">
        <v>258</v>
      </c>
      <c r="G4" s="3" t="s">
        <v>259</v>
      </c>
      <c r="H4" s="3" t="s">
        <v>260</v>
      </c>
      <c r="I4" s="3" t="s">
        <v>261</v>
      </c>
      <c r="J4" s="3" t="s">
        <v>262</v>
      </c>
      <c r="K4" s="3" t="s">
        <v>263</v>
      </c>
      <c r="L4" s="3" t="s">
        <v>264</v>
      </c>
      <c r="M4" s="3" t="s">
        <v>265</v>
      </c>
      <c r="N4" s="3" t="s">
        <v>266</v>
      </c>
      <c r="O4" s="3" t="s">
        <v>822</v>
      </c>
      <c r="P4" s="3" t="s">
        <v>823</v>
      </c>
      <c r="Q4" s="3" t="s">
        <v>824</v>
      </c>
      <c r="R4" s="3" t="s">
        <v>825</v>
      </c>
      <c r="S4" s="3" t="s">
        <v>826</v>
      </c>
      <c r="T4" s="3" t="s">
        <v>827</v>
      </c>
      <c r="U4" s="3" t="s">
        <v>828</v>
      </c>
      <c r="V4" s="3" t="s">
        <v>829</v>
      </c>
      <c r="W4" s="3" t="s">
        <v>830</v>
      </c>
      <c r="X4" s="3" t="s">
        <v>831</v>
      </c>
      <c r="Y4" s="3" t="s">
        <v>832</v>
      </c>
      <c r="Z4" s="3" t="s">
        <v>833</v>
      </c>
      <c r="AA4" s="3" t="s">
        <v>834</v>
      </c>
      <c r="AB4" s="3" t="s">
        <v>835</v>
      </c>
      <c r="AC4" s="3" t="s">
        <v>836</v>
      </c>
      <c r="AD4" s="3" t="s">
        <v>837</v>
      </c>
      <c r="AE4" s="3" t="s">
        <v>838</v>
      </c>
      <c r="AF4" s="3" t="s">
        <v>839</v>
      </c>
      <c r="AG4" s="3" t="s">
        <v>417</v>
      </c>
      <c r="AH4" s="3" t="s">
        <v>840</v>
      </c>
      <c r="AI4" s="3" t="s">
        <v>418</v>
      </c>
      <c r="AJ4" s="3" t="s">
        <v>841</v>
      </c>
      <c r="AK4" s="3" t="s">
        <v>842</v>
      </c>
      <c r="AL4" s="3" t="s">
        <v>843</v>
      </c>
      <c r="AM4" s="3" t="s">
        <v>844</v>
      </c>
      <c r="AN4" s="3" t="s">
        <v>845</v>
      </c>
      <c r="AO4" s="3" t="s">
        <v>846</v>
      </c>
      <c r="AP4" s="3" t="s">
        <v>847</v>
      </c>
      <c r="AQ4" s="3" t="s">
        <v>848</v>
      </c>
      <c r="AR4" s="3" t="s">
        <v>849</v>
      </c>
      <c r="AS4" s="3" t="s">
        <v>850</v>
      </c>
      <c r="AT4" s="3" t="s">
        <v>851</v>
      </c>
      <c r="AU4" s="3" t="s">
        <v>852</v>
      </c>
      <c r="AV4" s="3" t="s">
        <v>853</v>
      </c>
      <c r="AW4" s="3" t="s">
        <v>854</v>
      </c>
      <c r="AX4" s="3" t="s">
        <v>855</v>
      </c>
      <c r="AY4" s="3" t="s">
        <v>856</v>
      </c>
      <c r="AZ4" s="3" t="s">
        <v>857</v>
      </c>
      <c r="BA4" s="3" t="s">
        <v>858</v>
      </c>
      <c r="BB4" s="3" t="s">
        <v>859</v>
      </c>
      <c r="BC4" s="3" t="s">
        <v>860</v>
      </c>
      <c r="BD4" s="3" t="s">
        <v>861</v>
      </c>
      <c r="BE4" s="3" t="s">
        <v>862</v>
      </c>
      <c r="BF4" s="3" t="s">
        <v>863</v>
      </c>
      <c r="BG4" s="3" t="s">
        <v>864</v>
      </c>
      <c r="BH4" s="3" t="s">
        <v>865</v>
      </c>
      <c r="BI4" s="3" t="s">
        <v>866</v>
      </c>
      <c r="BJ4" s="3" t="s">
        <v>867</v>
      </c>
      <c r="BK4" s="3" t="s">
        <v>868</v>
      </c>
      <c r="BL4" s="3" t="s">
        <v>869</v>
      </c>
      <c r="BM4" s="3" t="s">
        <v>870</v>
      </c>
      <c r="BN4" s="3" t="s">
        <v>871</v>
      </c>
      <c r="BO4" s="3" t="s">
        <v>872</v>
      </c>
      <c r="BP4" s="3" t="s">
        <v>873</v>
      </c>
      <c r="BQ4" s="3" t="s">
        <v>874</v>
      </c>
      <c r="BR4" s="3" t="s">
        <v>419</v>
      </c>
      <c r="BS4" s="3" t="s">
        <v>875</v>
      </c>
      <c r="BT4" s="3" t="s">
        <v>876</v>
      </c>
      <c r="BU4" s="3" t="s">
        <v>877</v>
      </c>
      <c r="BV4" s="3" t="s">
        <v>878</v>
      </c>
      <c r="BW4" s="3" t="s">
        <v>879</v>
      </c>
      <c r="BX4" s="3" t="s">
        <v>880</v>
      </c>
      <c r="BY4" s="3" t="s">
        <v>881</v>
      </c>
      <c r="BZ4" s="3" t="s">
        <v>882</v>
      </c>
      <c r="CA4" s="3" t="s">
        <v>420</v>
      </c>
      <c r="CB4" s="3" t="s">
        <v>883</v>
      </c>
      <c r="CC4" s="3" t="s">
        <v>421</v>
      </c>
      <c r="CD4" s="3" t="s">
        <v>422</v>
      </c>
      <c r="CE4" s="3" t="s">
        <v>423</v>
      </c>
      <c r="CF4" s="3" t="s">
        <v>884</v>
      </c>
      <c r="CG4" s="3" t="s">
        <v>885</v>
      </c>
      <c r="CH4" s="3" t="s">
        <v>886</v>
      </c>
      <c r="CI4" s="3" t="s">
        <v>424</v>
      </c>
      <c r="CJ4" s="3" t="s">
        <v>425</v>
      </c>
      <c r="CK4" s="3" t="s">
        <v>887</v>
      </c>
      <c r="CL4" s="3" t="s">
        <v>426</v>
      </c>
      <c r="CM4" s="3" t="s">
        <v>427</v>
      </c>
      <c r="CN4" s="3" t="s">
        <v>888</v>
      </c>
      <c r="CO4" s="3" t="s">
        <v>889</v>
      </c>
      <c r="CP4" s="3" t="s">
        <v>890</v>
      </c>
      <c r="CQ4" s="3" t="s">
        <v>891</v>
      </c>
      <c r="CR4" s="3" t="s">
        <v>892</v>
      </c>
      <c r="CS4" s="3" t="s">
        <v>893</v>
      </c>
      <c r="CT4" s="3" t="s">
        <v>894</v>
      </c>
      <c r="CU4" s="3" t="s">
        <v>895</v>
      </c>
      <c r="CV4" s="3" t="s">
        <v>428</v>
      </c>
      <c r="CW4" s="3" t="s">
        <v>896</v>
      </c>
      <c r="CX4" s="3" t="s">
        <v>897</v>
      </c>
      <c r="CY4" s="3" t="s">
        <v>898</v>
      </c>
      <c r="CZ4" s="3" t="s">
        <v>899</v>
      </c>
      <c r="DA4" s="3" t="s">
        <v>900</v>
      </c>
      <c r="DB4" s="3" t="s">
        <v>901</v>
      </c>
      <c r="DC4" s="3" t="s">
        <v>902</v>
      </c>
      <c r="DD4" s="3" t="s">
        <v>903</v>
      </c>
      <c r="DE4" s="3" t="s">
        <v>904</v>
      </c>
      <c r="DF4" s="3" t="s">
        <v>905</v>
      </c>
      <c r="DG4" s="3" t="s">
        <v>906</v>
      </c>
      <c r="DH4" s="3" t="s">
        <v>907</v>
      </c>
      <c r="DI4" s="3" t="s">
        <v>429</v>
      </c>
      <c r="DJ4" s="3" t="s">
        <v>908</v>
      </c>
      <c r="DK4" s="3" t="s">
        <v>909</v>
      </c>
      <c r="DL4" s="3" t="s">
        <v>430</v>
      </c>
      <c r="DM4" s="3" t="s">
        <v>910</v>
      </c>
      <c r="DN4" s="3" t="s">
        <v>911</v>
      </c>
      <c r="DO4" s="3" t="s">
        <v>912</v>
      </c>
      <c r="DP4" s="3" t="s">
        <v>431</v>
      </c>
      <c r="DQ4" s="3" t="s">
        <v>913</v>
      </c>
      <c r="DR4" s="3" t="s">
        <v>914</v>
      </c>
      <c r="DS4" s="3" t="s">
        <v>915</v>
      </c>
      <c r="DT4" s="3" t="s">
        <v>916</v>
      </c>
      <c r="DU4" s="3" t="s">
        <v>917</v>
      </c>
      <c r="DV4" s="3" t="s">
        <v>918</v>
      </c>
      <c r="DW4" s="3" t="s">
        <v>919</v>
      </c>
      <c r="DX4" s="3" t="s">
        <v>920</v>
      </c>
      <c r="DY4" s="3" t="s">
        <v>921</v>
      </c>
      <c r="DZ4" s="3" t="s">
        <v>432</v>
      </c>
      <c r="EA4" s="3" t="s">
        <v>922</v>
      </c>
      <c r="EB4" s="3" t="s">
        <v>923</v>
      </c>
      <c r="EC4" s="3" t="s">
        <v>924</v>
      </c>
      <c r="ED4" s="3" t="s">
        <v>925</v>
      </c>
      <c r="EE4" s="3" t="s">
        <v>926</v>
      </c>
      <c r="EF4" s="3" t="s">
        <v>927</v>
      </c>
      <c r="EG4" s="3" t="s">
        <v>928</v>
      </c>
      <c r="EH4" s="3" t="s">
        <v>929</v>
      </c>
      <c r="EI4" s="3" t="s">
        <v>930</v>
      </c>
      <c r="EJ4" s="3" t="s">
        <v>931</v>
      </c>
      <c r="EK4" s="3" t="s">
        <v>932</v>
      </c>
      <c r="EL4" s="3" t="s">
        <v>933</v>
      </c>
      <c r="EM4" s="3" t="s">
        <v>934</v>
      </c>
      <c r="EN4" s="3" t="s">
        <v>935</v>
      </c>
      <c r="EO4" s="3" t="s">
        <v>936</v>
      </c>
      <c r="EP4" s="3" t="s">
        <v>937</v>
      </c>
      <c r="EQ4" s="3" t="s">
        <v>938</v>
      </c>
      <c r="ER4" s="3" t="s">
        <v>939</v>
      </c>
      <c r="ES4" s="3" t="s">
        <v>940</v>
      </c>
      <c r="ET4" s="3" t="s">
        <v>941</v>
      </c>
      <c r="EU4" s="3" t="s">
        <v>942</v>
      </c>
      <c r="EV4" s="3" t="s">
        <v>943</v>
      </c>
      <c r="EW4" s="3" t="s">
        <v>944</v>
      </c>
      <c r="EX4" s="3" t="s">
        <v>945</v>
      </c>
      <c r="EY4" s="3" t="s">
        <v>946</v>
      </c>
      <c r="EZ4" s="3" t="s">
        <v>947</v>
      </c>
      <c r="FA4" s="3" t="s">
        <v>948</v>
      </c>
      <c r="FB4" s="3" t="s">
        <v>949</v>
      </c>
      <c r="FC4" s="3" t="s">
        <v>950</v>
      </c>
      <c r="FD4" s="3" t="s">
        <v>951</v>
      </c>
      <c r="FE4" s="3" t="s">
        <v>952</v>
      </c>
      <c r="FF4" s="3" t="s">
        <v>953</v>
      </c>
      <c r="FG4" s="3" t="s">
        <v>954</v>
      </c>
      <c r="FH4" s="3" t="s">
        <v>955</v>
      </c>
      <c r="FI4" s="3" t="s">
        <v>956</v>
      </c>
      <c r="FJ4" s="3" t="s">
        <v>957</v>
      </c>
      <c r="FK4" s="3" t="s">
        <v>958</v>
      </c>
      <c r="FL4" s="3" t="s">
        <v>433</v>
      </c>
      <c r="FM4" s="3" t="s">
        <v>434</v>
      </c>
      <c r="FN4" s="3" t="s">
        <v>435</v>
      </c>
      <c r="FO4" s="3" t="s">
        <v>436</v>
      </c>
      <c r="FP4" s="3" t="s">
        <v>437</v>
      </c>
      <c r="FQ4" s="3" t="s">
        <v>438</v>
      </c>
      <c r="FR4" s="3" t="s">
        <v>959</v>
      </c>
      <c r="FS4" s="3" t="s">
        <v>439</v>
      </c>
      <c r="FT4" s="3" t="s">
        <v>440</v>
      </c>
      <c r="FU4" s="3" t="s">
        <v>441</v>
      </c>
      <c r="FV4" s="3" t="s">
        <v>960</v>
      </c>
      <c r="FW4" s="3" t="s">
        <v>961</v>
      </c>
      <c r="FX4" s="3" t="s">
        <v>442</v>
      </c>
      <c r="FY4" s="3" t="s">
        <v>443</v>
      </c>
      <c r="FZ4" s="3" t="s">
        <v>962</v>
      </c>
      <c r="GA4" s="3" t="s">
        <v>444</v>
      </c>
      <c r="GB4" s="3" t="s">
        <v>445</v>
      </c>
      <c r="GC4" s="3" t="s">
        <v>446</v>
      </c>
      <c r="GD4" s="3" t="s">
        <v>447</v>
      </c>
      <c r="GE4" s="3" t="s">
        <v>448</v>
      </c>
      <c r="GF4" s="3" t="s">
        <v>449</v>
      </c>
      <c r="GG4" s="3" t="s">
        <v>450</v>
      </c>
      <c r="GH4" s="3" t="s">
        <v>451</v>
      </c>
      <c r="GI4" s="3" t="s">
        <v>452</v>
      </c>
      <c r="GJ4" s="3" t="s">
        <v>963</v>
      </c>
      <c r="GK4" s="3" t="s">
        <v>453</v>
      </c>
      <c r="GL4" s="3" t="s">
        <v>454</v>
      </c>
      <c r="GM4" s="3" t="s">
        <v>455</v>
      </c>
      <c r="GN4" s="3" t="s">
        <v>456</v>
      </c>
      <c r="GO4" s="3" t="s">
        <v>457</v>
      </c>
      <c r="GP4" s="3" t="s">
        <v>458</v>
      </c>
      <c r="GQ4" s="3" t="s">
        <v>964</v>
      </c>
      <c r="GR4" s="3" t="s">
        <v>459</v>
      </c>
      <c r="GS4" s="3" t="s">
        <v>460</v>
      </c>
      <c r="GT4" s="3" t="s">
        <v>461</v>
      </c>
      <c r="GU4" s="3" t="s">
        <v>462</v>
      </c>
      <c r="GV4" s="3" t="s">
        <v>463</v>
      </c>
      <c r="GW4" s="3" t="s">
        <v>464</v>
      </c>
      <c r="GX4" s="3" t="s">
        <v>965</v>
      </c>
      <c r="GY4" s="3" t="s">
        <v>465</v>
      </c>
      <c r="GZ4" s="3" t="s">
        <v>466</v>
      </c>
      <c r="HA4" s="3" t="s">
        <v>467</v>
      </c>
      <c r="HB4" s="3" t="s">
        <v>468</v>
      </c>
      <c r="HC4" s="3" t="s">
        <v>469</v>
      </c>
      <c r="HD4" s="3" t="s">
        <v>470</v>
      </c>
      <c r="HE4" s="3" t="s">
        <v>471</v>
      </c>
      <c r="HF4" s="3" t="s">
        <v>472</v>
      </c>
      <c r="HG4" s="3" t="s">
        <v>966</v>
      </c>
      <c r="HH4" s="3" t="s">
        <v>473</v>
      </c>
      <c r="HI4" s="3" t="s">
        <v>474</v>
      </c>
      <c r="HJ4" s="3" t="s">
        <v>475</v>
      </c>
      <c r="HK4" s="3" t="s">
        <v>476</v>
      </c>
      <c r="HL4" s="3" t="s">
        <v>477</v>
      </c>
      <c r="HM4" s="3" t="s">
        <v>478</v>
      </c>
      <c r="HN4" s="3" t="s">
        <v>479</v>
      </c>
      <c r="HO4" s="3" t="s">
        <v>480</v>
      </c>
      <c r="HP4" s="3" t="s">
        <v>967</v>
      </c>
      <c r="HQ4" s="3" t="s">
        <v>481</v>
      </c>
      <c r="HR4" s="3" t="s">
        <v>482</v>
      </c>
      <c r="HS4" s="3" t="s">
        <v>483</v>
      </c>
      <c r="HT4" s="3" t="s">
        <v>484</v>
      </c>
      <c r="HU4" s="3" t="s">
        <v>485</v>
      </c>
      <c r="HV4" s="3" t="s">
        <v>486</v>
      </c>
      <c r="HW4" s="3" t="s">
        <v>968</v>
      </c>
      <c r="HX4" s="3" t="s">
        <v>487</v>
      </c>
      <c r="HY4" s="3" t="s">
        <v>969</v>
      </c>
      <c r="HZ4" s="3" t="s">
        <v>488</v>
      </c>
      <c r="IA4" s="3" t="s">
        <v>489</v>
      </c>
      <c r="IB4" s="3" t="s">
        <v>970</v>
      </c>
      <c r="IC4" s="3" t="s">
        <v>490</v>
      </c>
      <c r="ID4" s="3" t="s">
        <v>491</v>
      </c>
      <c r="IE4" s="3" t="s">
        <v>492</v>
      </c>
      <c r="IF4" s="3" t="s">
        <v>971</v>
      </c>
      <c r="IG4" s="3" t="s">
        <v>493</v>
      </c>
      <c r="IH4" s="3" t="s">
        <v>494</v>
      </c>
      <c r="II4" s="3" t="s">
        <v>972</v>
      </c>
      <c r="IJ4" s="3" t="s">
        <v>973</v>
      </c>
      <c r="IK4" s="3" t="s">
        <v>495</v>
      </c>
      <c r="IL4" s="3" t="s">
        <v>496</v>
      </c>
      <c r="IM4" s="3" t="s">
        <v>497</v>
      </c>
      <c r="IN4" s="3" t="s">
        <v>974</v>
      </c>
      <c r="IO4" s="3" t="s">
        <v>498</v>
      </c>
      <c r="IP4" s="3" t="s">
        <v>499</v>
      </c>
      <c r="IQ4" s="3" t="s">
        <v>975</v>
      </c>
      <c r="IR4" s="3" t="s">
        <v>500</v>
      </c>
      <c r="IS4" s="3" t="s">
        <v>976</v>
      </c>
      <c r="IT4" s="3" t="s">
        <v>501</v>
      </c>
      <c r="IU4" s="3" t="s">
        <v>977</v>
      </c>
      <c r="IV4" s="3" t="s">
        <v>502</v>
      </c>
      <c r="IW4" s="3" t="s">
        <v>978</v>
      </c>
      <c r="IX4" s="3" t="s">
        <v>979</v>
      </c>
      <c r="IY4" s="3" t="s">
        <v>980</v>
      </c>
      <c r="IZ4" s="3" t="s">
        <v>981</v>
      </c>
      <c r="JA4" s="3" t="s">
        <v>503</v>
      </c>
      <c r="JB4" s="3" t="s">
        <v>504</v>
      </c>
      <c r="JC4" s="3" t="s">
        <v>505</v>
      </c>
      <c r="JD4" s="3" t="s">
        <v>506</v>
      </c>
      <c r="JE4" s="3" t="s">
        <v>982</v>
      </c>
      <c r="JF4" s="3" t="s">
        <v>507</v>
      </c>
      <c r="JG4" s="3" t="s">
        <v>983</v>
      </c>
      <c r="JH4" s="3" t="s">
        <v>984</v>
      </c>
      <c r="JI4" s="3" t="s">
        <v>985</v>
      </c>
      <c r="JJ4" s="3" t="s">
        <v>986</v>
      </c>
      <c r="JK4" s="3" t="s">
        <v>987</v>
      </c>
      <c r="JL4" s="3" t="s">
        <v>988</v>
      </c>
      <c r="JM4" s="3" t="s">
        <v>989</v>
      </c>
      <c r="JN4" s="3" t="s">
        <v>990</v>
      </c>
      <c r="JO4" s="3" t="s">
        <v>508</v>
      </c>
      <c r="JP4" s="3" t="s">
        <v>509</v>
      </c>
      <c r="JQ4" s="3" t="s">
        <v>510</v>
      </c>
      <c r="JR4" s="3" t="s">
        <v>511</v>
      </c>
      <c r="JS4" s="3" t="s">
        <v>512</v>
      </c>
      <c r="JT4" s="3" t="s">
        <v>513</v>
      </c>
      <c r="JU4" s="3" t="s">
        <v>514</v>
      </c>
      <c r="JV4" s="3" t="s">
        <v>515</v>
      </c>
      <c r="JW4" s="3" t="s">
        <v>516</v>
      </c>
      <c r="JX4" s="3" t="s">
        <v>517</v>
      </c>
      <c r="JY4" s="3" t="s">
        <v>518</v>
      </c>
      <c r="JZ4" s="3" t="s">
        <v>991</v>
      </c>
      <c r="KA4" s="3" t="s">
        <v>519</v>
      </c>
      <c r="KB4" s="3" t="s">
        <v>992</v>
      </c>
      <c r="KC4" s="3" t="s">
        <v>520</v>
      </c>
      <c r="KD4" s="3" t="s">
        <v>521</v>
      </c>
      <c r="KE4" s="3" t="s">
        <v>522</v>
      </c>
      <c r="KF4" s="3" t="s">
        <v>523</v>
      </c>
      <c r="KG4" s="3" t="s">
        <v>524</v>
      </c>
      <c r="KH4" s="3" t="s">
        <v>993</v>
      </c>
      <c r="KI4" s="3" t="s">
        <v>994</v>
      </c>
      <c r="KJ4" s="3" t="s">
        <v>525</v>
      </c>
      <c r="KK4" s="3" t="s">
        <v>995</v>
      </c>
      <c r="KL4" s="3" t="s">
        <v>526</v>
      </c>
      <c r="KM4" s="3" t="s">
        <v>996</v>
      </c>
      <c r="KN4" s="3" t="s">
        <v>527</v>
      </c>
      <c r="KO4" s="3" t="s">
        <v>997</v>
      </c>
      <c r="KP4" s="3" t="s">
        <v>528</v>
      </c>
      <c r="KQ4" s="3" t="s">
        <v>998</v>
      </c>
      <c r="KR4" s="3" t="s">
        <v>529</v>
      </c>
      <c r="KS4" s="3" t="s">
        <v>999</v>
      </c>
      <c r="KT4" s="3" t="s">
        <v>1000</v>
      </c>
      <c r="KU4" s="3" t="s">
        <v>1001</v>
      </c>
      <c r="KV4" s="3" t="s">
        <v>530</v>
      </c>
      <c r="KW4" s="3" t="s">
        <v>1002</v>
      </c>
      <c r="KX4" s="3" t="s">
        <v>531</v>
      </c>
      <c r="KY4" s="3" t="s">
        <v>1003</v>
      </c>
      <c r="KZ4" s="3" t="s">
        <v>532</v>
      </c>
      <c r="LA4" s="3" t="s">
        <v>1004</v>
      </c>
      <c r="LB4" s="3" t="s">
        <v>533</v>
      </c>
      <c r="LC4" s="3" t="s">
        <v>1005</v>
      </c>
      <c r="LD4" s="3" t="s">
        <v>1006</v>
      </c>
      <c r="LE4" s="3" t="s">
        <v>1007</v>
      </c>
      <c r="LF4" s="3" t="s">
        <v>1008</v>
      </c>
      <c r="LG4" s="3" t="s">
        <v>534</v>
      </c>
      <c r="LH4" s="3" t="s">
        <v>1009</v>
      </c>
      <c r="LI4" s="3" t="s">
        <v>535</v>
      </c>
      <c r="LJ4" s="3" t="s">
        <v>1010</v>
      </c>
    </row>
    <row r="5" spans="1:322" x14ac:dyDescent="0.25">
      <c r="P5" s="25"/>
      <c r="AN5" s="25"/>
      <c r="BD5" s="8"/>
      <c r="BM5" s="8"/>
      <c r="DH5" s="91"/>
      <c r="HE5" s="1"/>
      <c r="JR5" s="31"/>
      <c r="KN5" s="31"/>
    </row>
    <row r="6" spans="1:322" x14ac:dyDescent="0.25">
      <c r="BD6" s="8"/>
      <c r="BM6" s="8"/>
      <c r="DG6" s="1"/>
      <c r="DH6" s="90"/>
      <c r="HE6" s="1"/>
      <c r="JR6" s="31"/>
      <c r="KN6" s="31"/>
    </row>
    <row r="7" spans="1:322" x14ac:dyDescent="0.25">
      <c r="AN7" s="21"/>
      <c r="BD7" s="8"/>
      <c r="BM7" s="8"/>
      <c r="DG7" s="1"/>
      <c r="DH7" s="90"/>
      <c r="HE7" s="1"/>
      <c r="JR7" s="31"/>
    </row>
    <row r="8" spans="1:322" x14ac:dyDescent="0.25">
      <c r="AW8" s="8"/>
      <c r="BD8" s="8"/>
      <c r="BM8" s="8"/>
      <c r="DG8" s="1"/>
      <c r="DH8" s="90"/>
      <c r="HE8" s="1"/>
      <c r="JR8" s="32"/>
    </row>
    <row r="9" spans="1:322" x14ac:dyDescent="0.25">
      <c r="AW9" s="8"/>
      <c r="BD9" s="8"/>
      <c r="BM9" s="8"/>
      <c r="DG9" s="1"/>
      <c r="DH9" s="90"/>
      <c r="HE9" s="1"/>
      <c r="JR9" s="31"/>
    </row>
    <row r="10" spans="1:322" x14ac:dyDescent="0.25">
      <c r="AW10" s="8"/>
      <c r="BD10" s="8"/>
      <c r="DG10" s="1"/>
      <c r="DH10" s="90"/>
      <c r="HE10" s="1"/>
    </row>
    <row r="11" spans="1:322" x14ac:dyDescent="0.25">
      <c r="AW11" s="8"/>
      <c r="BD11" s="8"/>
      <c r="DG11" s="1"/>
      <c r="DH11" s="90"/>
      <c r="HE11" s="1"/>
    </row>
    <row r="12" spans="1:322" x14ac:dyDescent="0.25">
      <c r="AW12" s="8"/>
      <c r="BD12" s="8"/>
      <c r="DG12" s="1"/>
      <c r="DH12" s="90"/>
      <c r="HE12" s="1"/>
    </row>
    <row r="13" spans="1:322" x14ac:dyDescent="0.25">
      <c r="AW13" s="8"/>
      <c r="BD13" s="8"/>
      <c r="DG13" s="1"/>
      <c r="DH13" s="90"/>
    </row>
    <row r="14" spans="1:322" x14ac:dyDescent="0.25">
      <c r="AW14" s="8"/>
      <c r="DG14" s="1"/>
      <c r="DH14" s="90"/>
    </row>
    <row r="15" spans="1:322" x14ac:dyDescent="0.25">
      <c r="AW15" s="8"/>
      <c r="DG15" s="1"/>
      <c r="DH15" s="90"/>
    </row>
    <row r="16" spans="1:322" x14ac:dyDescent="0.25">
      <c r="AW16" s="8"/>
      <c r="DG16" s="1"/>
      <c r="DH16" s="90"/>
    </row>
    <row r="17" spans="49:112" x14ac:dyDescent="0.25">
      <c r="AW17" s="8"/>
      <c r="DG17" s="1"/>
      <c r="DH17" s="90"/>
    </row>
    <row r="18" spans="49:112" x14ac:dyDescent="0.25">
      <c r="AW18" s="8"/>
      <c r="DG18" s="1"/>
      <c r="DH18" s="90"/>
    </row>
    <row r="19" spans="49:112" x14ac:dyDescent="0.25">
      <c r="AW19" s="8"/>
      <c r="DG19" s="1"/>
      <c r="DH19" s="90"/>
    </row>
    <row r="20" spans="49:112" x14ac:dyDescent="0.25">
      <c r="AW20" s="8"/>
      <c r="DG20" s="1"/>
      <c r="DH20" s="90"/>
    </row>
    <row r="21" spans="49:112" x14ac:dyDescent="0.25">
      <c r="AW21" s="8"/>
      <c r="DG21" s="1"/>
      <c r="DH21" s="90"/>
    </row>
    <row r="22" spans="49:112" x14ac:dyDescent="0.25">
      <c r="AW22" s="8"/>
      <c r="DG22" s="1"/>
      <c r="DH22" s="90"/>
    </row>
    <row r="23" spans="49:112" x14ac:dyDescent="0.25">
      <c r="AW23" s="8"/>
      <c r="DG23" s="1"/>
      <c r="DH23" s="90"/>
    </row>
    <row r="24" spans="49:112" x14ac:dyDescent="0.25">
      <c r="AW24" s="8"/>
      <c r="DG24" s="1"/>
      <c r="DH24" s="90"/>
    </row>
    <row r="25" spans="49:112" x14ac:dyDescent="0.25">
      <c r="AW25" s="8"/>
      <c r="DG25" s="1"/>
      <c r="DH25" s="90"/>
    </row>
    <row r="26" spans="49:112" x14ac:dyDescent="0.25">
      <c r="AW26" s="8"/>
    </row>
    <row r="27" spans="49:112" x14ac:dyDescent="0.25">
      <c r="AW27" s="8"/>
    </row>
    <row r="28" spans="49:112" x14ac:dyDescent="0.25">
      <c r="AW28" s="8"/>
    </row>
    <row r="29" spans="49:112" x14ac:dyDescent="0.25">
      <c r="AW29" s="8"/>
    </row>
  </sheetData>
  <autoFilter ref="A4:LJ4">
    <sortState ref="A5:LJ48">
      <sortCondition ref="CE4"/>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tabSelected="1" workbookViewId="0"/>
  </sheetViews>
  <sheetFormatPr defaultRowHeight="15" x14ac:dyDescent="0.25"/>
  <cols>
    <col min="1" max="1" width="9.7109375" customWidth="1"/>
    <col min="2" max="2" width="11.85546875" customWidth="1"/>
  </cols>
  <sheetData>
    <row r="1" spans="1:2" s="105" customFormat="1" ht="27.75" customHeight="1" x14ac:dyDescent="0.25">
      <c r="A1" s="148" t="s">
        <v>799</v>
      </c>
      <c r="B1" s="105" t="s">
        <v>819</v>
      </c>
    </row>
    <row r="2" spans="1:2" s="149" customFormat="1" x14ac:dyDescent="0.25">
      <c r="A2" s="149">
        <v>1</v>
      </c>
      <c r="B2" s="149" t="s">
        <v>807</v>
      </c>
    </row>
    <row r="3" spans="1:2" s="149" customFormat="1" x14ac:dyDescent="0.25">
      <c r="A3" s="149">
        <v>2</v>
      </c>
      <c r="B3" s="149" t="s">
        <v>0</v>
      </c>
    </row>
    <row r="4" spans="1:2" s="149" customFormat="1" x14ac:dyDescent="0.25">
      <c r="A4" s="149">
        <v>3</v>
      </c>
      <c r="B4" s="149" t="s">
        <v>805</v>
      </c>
    </row>
    <row r="5" spans="1:2" s="149" customFormat="1" x14ac:dyDescent="0.25">
      <c r="A5" s="149">
        <v>4</v>
      </c>
      <c r="B5" s="149" t="s">
        <v>45</v>
      </c>
    </row>
    <row r="6" spans="1:2" s="149" customFormat="1" x14ac:dyDescent="0.25">
      <c r="A6" s="149">
        <v>5</v>
      </c>
      <c r="B6" s="149" t="s">
        <v>820</v>
      </c>
    </row>
    <row r="7" spans="1:2" s="149" customFormat="1" x14ac:dyDescent="0.25">
      <c r="A7" s="149">
        <v>6</v>
      </c>
      <c r="B7" s="149" t="s">
        <v>32</v>
      </c>
    </row>
    <row r="8" spans="1:2" s="149" customFormat="1" x14ac:dyDescent="0.25">
      <c r="A8" s="149">
        <v>7</v>
      </c>
      <c r="B8" s="149" t="s">
        <v>34</v>
      </c>
    </row>
    <row r="9" spans="1:2" s="149" customFormat="1" x14ac:dyDescent="0.25">
      <c r="A9" s="149">
        <v>8</v>
      </c>
      <c r="B9" s="149" t="s">
        <v>809</v>
      </c>
    </row>
    <row r="10" spans="1:2" s="149" customFormat="1" x14ac:dyDescent="0.25">
      <c r="A10" s="149">
        <v>9</v>
      </c>
      <c r="B10" s="149" t="s">
        <v>43</v>
      </c>
    </row>
    <row r="11" spans="1:2" s="149" customFormat="1" x14ac:dyDescent="0.25">
      <c r="A11" s="149">
        <v>10</v>
      </c>
      <c r="B11" s="149" t="s">
        <v>808</v>
      </c>
    </row>
    <row r="12" spans="1:2" s="149" customFormat="1" x14ac:dyDescent="0.25">
      <c r="A12" s="149">
        <v>11</v>
      </c>
      <c r="B12" s="149" t="s">
        <v>1061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96"/>
  <sheetViews>
    <sheetView topLeftCell="A28" workbookViewId="0">
      <selection activeCell="N14" sqref="N14"/>
    </sheetView>
  </sheetViews>
  <sheetFormatPr defaultRowHeight="15" x14ac:dyDescent="0.25"/>
  <cols>
    <col min="2" max="2" width="29.7109375" customWidth="1"/>
    <col min="3" max="3" width="14.140625" customWidth="1"/>
    <col min="4" max="4" width="13.85546875" customWidth="1"/>
    <col min="6" max="6" width="11.42578125" customWidth="1"/>
    <col min="7" max="7" width="14.140625" customWidth="1"/>
    <col min="14" max="14" width="16.85546875" customWidth="1"/>
    <col min="15" max="15" width="12.5703125" customWidth="1"/>
    <col min="16" max="16" width="13.42578125" customWidth="1"/>
    <col min="17" max="17" width="12.85546875" customWidth="1"/>
    <col min="18" max="18" width="10.28515625" customWidth="1"/>
    <col min="19" max="19" width="12.42578125" customWidth="1"/>
    <col min="20" max="20" width="14.7109375" customWidth="1"/>
    <col min="21" max="21" width="13.85546875" customWidth="1"/>
    <col min="22" max="22" width="13.140625" customWidth="1"/>
    <col min="23" max="23" width="11.7109375" customWidth="1"/>
    <col min="24" max="24" width="12" customWidth="1"/>
    <col min="25" max="25" width="11.5703125" customWidth="1"/>
    <col min="26" max="26" width="15.85546875" customWidth="1"/>
    <col min="27" max="27" width="11.7109375" customWidth="1"/>
    <col min="28" max="28" width="13.5703125" customWidth="1"/>
    <col min="29" max="29" width="11.85546875" customWidth="1"/>
    <col min="30" max="30" width="14.42578125" customWidth="1"/>
    <col min="31" max="31" width="13.7109375" customWidth="1"/>
    <col min="32" max="32" width="17.140625" customWidth="1"/>
    <col min="33" max="33" width="14.28515625" customWidth="1"/>
    <col min="35" max="35" width="12.7109375" customWidth="1"/>
    <col min="36" max="36" width="12.140625" customWidth="1"/>
    <col min="37" max="37" width="16.7109375" customWidth="1"/>
  </cols>
  <sheetData>
    <row r="1" spans="1:14" s="154" customFormat="1" ht="17.25" customHeight="1" x14ac:dyDescent="0.25">
      <c r="A1" s="154">
        <v>1</v>
      </c>
      <c r="B1" s="154" t="s">
        <v>1403</v>
      </c>
    </row>
    <row r="3" spans="1:14" s="3" customFormat="1" x14ac:dyDescent="0.25">
      <c r="B3" s="3" t="s">
        <v>284</v>
      </c>
      <c r="C3" s="1"/>
      <c r="D3" s="36"/>
      <c r="E3" s="8"/>
      <c r="G3" s="1"/>
      <c r="H3" s="1"/>
      <c r="I3" s="1"/>
      <c r="J3" s="1"/>
      <c r="K3" s="1"/>
      <c r="L3" s="1"/>
      <c r="M3" s="1"/>
      <c r="N3" s="1"/>
    </row>
    <row r="4" spans="1:14" s="3" customFormat="1" x14ac:dyDescent="0.25">
      <c r="B4" s="61"/>
      <c r="C4" s="1"/>
      <c r="D4" s="36"/>
      <c r="E4" s="8"/>
      <c r="G4" s="1"/>
      <c r="H4" s="1"/>
      <c r="I4" s="1"/>
      <c r="J4" s="1"/>
      <c r="K4" s="1"/>
      <c r="L4" s="1"/>
      <c r="M4" s="1"/>
      <c r="N4" s="1"/>
    </row>
    <row r="5" spans="1:14" s="3" customFormat="1" x14ac:dyDescent="0.25">
      <c r="B5" s="130" t="s">
        <v>128</v>
      </c>
      <c r="C5" s="131" t="s">
        <v>554</v>
      </c>
      <c r="D5" s="132" t="s">
        <v>798</v>
      </c>
      <c r="E5" s="1"/>
      <c r="F5" s="1"/>
      <c r="G5" s="1"/>
      <c r="H5" s="1"/>
      <c r="I5" s="1"/>
      <c r="J5" s="1"/>
      <c r="K5" s="1"/>
      <c r="L5" s="1"/>
    </row>
    <row r="6" spans="1:14" s="3" customFormat="1" x14ac:dyDescent="0.25">
      <c r="B6" s="29" t="s">
        <v>110</v>
      </c>
      <c r="C6" s="63">
        <f>COUNTIF(Data!AN:AN,"Awdal")</f>
        <v>0</v>
      </c>
      <c r="D6" s="47" t="e">
        <f>C6/C24</f>
        <v>#DIV/0!</v>
      </c>
      <c r="E6" s="1"/>
      <c r="F6" s="1"/>
      <c r="G6" s="1"/>
      <c r="H6" s="1"/>
      <c r="I6" s="1"/>
      <c r="J6" s="1"/>
      <c r="K6" s="1"/>
      <c r="L6" s="1"/>
    </row>
    <row r="7" spans="1:14" s="3" customFormat="1" x14ac:dyDescent="0.25">
      <c r="B7" s="29" t="s">
        <v>111</v>
      </c>
      <c r="C7" s="63">
        <f>COUNTIF(Data!AN:AN,"Bakool")</f>
        <v>0</v>
      </c>
      <c r="D7" s="47" t="e">
        <f>C7/C24</f>
        <v>#DIV/0!</v>
      </c>
      <c r="E7" s="1"/>
      <c r="F7" s="1"/>
      <c r="G7" s="1"/>
      <c r="H7" s="1"/>
      <c r="I7" s="1"/>
      <c r="J7" s="1"/>
      <c r="K7" s="1"/>
      <c r="L7" s="1"/>
    </row>
    <row r="8" spans="1:14" s="3" customFormat="1" x14ac:dyDescent="0.25">
      <c r="B8" s="29" t="s">
        <v>112</v>
      </c>
      <c r="C8" s="63">
        <f>COUNTIF(Data!AN:AN,"Banaadir")</f>
        <v>0</v>
      </c>
      <c r="D8" s="47" t="e">
        <f>C8/C24</f>
        <v>#DIV/0!</v>
      </c>
      <c r="E8" s="1"/>
      <c r="F8" s="1"/>
      <c r="G8" s="1"/>
      <c r="H8" s="1"/>
      <c r="I8" s="1"/>
      <c r="J8" s="1"/>
      <c r="K8" s="1"/>
      <c r="L8" s="1"/>
    </row>
    <row r="9" spans="1:14" s="3" customFormat="1" x14ac:dyDescent="0.25">
      <c r="B9" s="29" t="s">
        <v>113</v>
      </c>
      <c r="C9" s="63">
        <f>COUNTIF(Data!AN:AN,"Bari")</f>
        <v>0</v>
      </c>
      <c r="D9" s="47" t="e">
        <f>C9/C24</f>
        <v>#DIV/0!</v>
      </c>
      <c r="E9" s="1"/>
      <c r="F9" s="1"/>
      <c r="G9" s="1"/>
      <c r="H9" s="1"/>
      <c r="I9" s="1"/>
      <c r="J9" s="1"/>
      <c r="K9" s="1"/>
      <c r="L9" s="1"/>
    </row>
    <row r="10" spans="1:14" s="3" customFormat="1" x14ac:dyDescent="0.25">
      <c r="B10" s="29" t="s">
        <v>114</v>
      </c>
      <c r="C10" s="63">
        <f>COUNTIF(Data!AN:AN,"Bay")</f>
        <v>0</v>
      </c>
      <c r="D10" s="47" t="e">
        <f>C10/C24</f>
        <v>#DIV/0!</v>
      </c>
      <c r="E10" s="1"/>
      <c r="F10" s="1"/>
      <c r="G10" s="1"/>
      <c r="H10" s="1"/>
      <c r="I10" s="1"/>
      <c r="J10" s="1"/>
      <c r="K10" s="1"/>
      <c r="L10" s="1"/>
    </row>
    <row r="11" spans="1:14" s="3" customFormat="1" x14ac:dyDescent="0.25">
      <c r="B11" s="29" t="s">
        <v>115</v>
      </c>
      <c r="C11" s="63">
        <f>COUNTIF(Data!AN:AN,"Galguduud")</f>
        <v>0</v>
      </c>
      <c r="D11" s="47" t="e">
        <f>C11/C24</f>
        <v>#DIV/0!</v>
      </c>
      <c r="E11" s="1"/>
      <c r="F11" s="1"/>
      <c r="G11" s="1"/>
      <c r="H11" s="1"/>
      <c r="I11" s="1"/>
      <c r="J11" s="1"/>
      <c r="K11" s="1"/>
      <c r="L11" s="1"/>
    </row>
    <row r="12" spans="1:14" s="3" customFormat="1" x14ac:dyDescent="0.25">
      <c r="B12" s="29" t="s">
        <v>116</v>
      </c>
      <c r="C12" s="63">
        <f>COUNTIF(Data!AN:AN,"Gedo")</f>
        <v>0</v>
      </c>
      <c r="D12" s="47" t="e">
        <f>C12/C24</f>
        <v>#DIV/0!</v>
      </c>
      <c r="E12" s="1"/>
      <c r="F12" s="1"/>
      <c r="G12" s="1"/>
      <c r="H12" s="1"/>
      <c r="I12" s="1"/>
      <c r="J12" s="1"/>
      <c r="K12" s="1"/>
      <c r="L12" s="1"/>
    </row>
    <row r="13" spans="1:14" s="3" customFormat="1" x14ac:dyDescent="0.25">
      <c r="B13" s="29" t="s">
        <v>117</v>
      </c>
      <c r="C13" s="63">
        <f>COUNTIF(Data!AN:AN,"Hiiraan")</f>
        <v>0</v>
      </c>
      <c r="D13" s="47" t="e">
        <f>C13/C24</f>
        <v>#DIV/0!</v>
      </c>
      <c r="E13" s="1"/>
      <c r="F13" s="1"/>
      <c r="G13" s="1"/>
      <c r="H13" s="1"/>
      <c r="I13" s="1"/>
      <c r="J13" s="1"/>
      <c r="K13" s="1"/>
      <c r="L13" s="1"/>
    </row>
    <row r="14" spans="1:14" s="3" customFormat="1" x14ac:dyDescent="0.25">
      <c r="B14" s="29" t="s">
        <v>118</v>
      </c>
      <c r="C14" s="63">
        <f>COUNTIF(Data!AN:AN,"Middle Juba")</f>
        <v>0</v>
      </c>
      <c r="D14" s="47" t="e">
        <f>C14/C24</f>
        <v>#DIV/0!</v>
      </c>
      <c r="E14" s="1"/>
      <c r="F14" s="1"/>
      <c r="G14" s="1"/>
      <c r="H14" s="1"/>
      <c r="I14" s="1"/>
      <c r="J14" s="1"/>
      <c r="K14" s="1"/>
      <c r="L14" s="1"/>
    </row>
    <row r="15" spans="1:14" s="3" customFormat="1" x14ac:dyDescent="0.25">
      <c r="B15" s="29" t="s">
        <v>119</v>
      </c>
      <c r="C15" s="63">
        <f>COUNTIF(Data!AN:AN,"Lower Juba")</f>
        <v>0</v>
      </c>
      <c r="D15" s="47" t="e">
        <f>C15/C24</f>
        <v>#DIV/0!</v>
      </c>
      <c r="E15" s="1"/>
      <c r="F15" s="1"/>
      <c r="G15" s="1"/>
      <c r="H15" s="1"/>
      <c r="I15" s="1"/>
      <c r="J15" s="1"/>
      <c r="K15" s="1"/>
      <c r="L15" s="1"/>
    </row>
    <row r="16" spans="1:14" s="3" customFormat="1" x14ac:dyDescent="0.25">
      <c r="B16" s="29" t="s">
        <v>120</v>
      </c>
      <c r="C16" s="63">
        <f>COUNTIF(Data!AN:AN,"Mudug")</f>
        <v>0</v>
      </c>
      <c r="D16" s="47" t="e">
        <f>C16/C24</f>
        <v>#DIV/0!</v>
      </c>
      <c r="E16" s="1"/>
      <c r="F16" s="1"/>
      <c r="G16" s="1"/>
      <c r="H16" s="1"/>
      <c r="I16" s="1"/>
      <c r="J16" s="1"/>
      <c r="K16" s="1"/>
      <c r="L16" s="1"/>
    </row>
    <row r="17" spans="2:37" s="3" customFormat="1" x14ac:dyDescent="0.25">
      <c r="B17" s="29" t="s">
        <v>121</v>
      </c>
      <c r="C17" s="63">
        <f>COUNTIF(Data!AN:AN,"Nugaal")</f>
        <v>0</v>
      </c>
      <c r="D17" s="47" t="e">
        <f>C17/C24</f>
        <v>#DIV/0!</v>
      </c>
      <c r="E17" s="1"/>
      <c r="F17" s="1"/>
      <c r="G17" s="1"/>
      <c r="H17" s="1"/>
      <c r="I17" s="1"/>
      <c r="J17" s="1"/>
      <c r="K17" s="1"/>
      <c r="L17" s="1"/>
    </row>
    <row r="18" spans="2:37" s="3" customFormat="1" x14ac:dyDescent="0.25">
      <c r="B18" s="29" t="s">
        <v>122</v>
      </c>
      <c r="C18" s="63">
        <f>COUNTIF(Data!AN:AN,"Sanaag")</f>
        <v>0</v>
      </c>
      <c r="D18" s="47" t="e">
        <f>C18/C24</f>
        <v>#DIV/0!</v>
      </c>
      <c r="E18" s="1"/>
      <c r="F18" s="1"/>
      <c r="G18" s="1"/>
      <c r="H18" s="1"/>
      <c r="I18" s="1"/>
      <c r="J18" s="1"/>
      <c r="K18" s="1"/>
      <c r="L18" s="1"/>
    </row>
    <row r="19" spans="2:37" s="3" customFormat="1" x14ac:dyDescent="0.25">
      <c r="B19" s="29" t="s">
        <v>123</v>
      </c>
      <c r="C19" s="63">
        <f>COUNTIF(Data!AN:AN,"Middle Shabelle")</f>
        <v>0</v>
      </c>
      <c r="D19" s="47" t="e">
        <f>C19/C24</f>
        <v>#DIV/0!</v>
      </c>
      <c r="E19" s="1"/>
      <c r="F19" s="1"/>
      <c r="G19" s="1"/>
      <c r="H19" s="1"/>
      <c r="I19" s="1"/>
      <c r="J19" s="1"/>
      <c r="K19" s="1"/>
      <c r="L19" s="1"/>
    </row>
    <row r="20" spans="2:37" s="3" customFormat="1" x14ac:dyDescent="0.25">
      <c r="B20" s="29" t="s">
        <v>124</v>
      </c>
      <c r="C20" s="63">
        <f>COUNTIF(Data!AN:AN,"Lower Shabelle")</f>
        <v>0</v>
      </c>
      <c r="D20" s="47" t="e">
        <f>C20/C24</f>
        <v>#DIV/0!</v>
      </c>
      <c r="E20" s="1"/>
      <c r="F20" s="1"/>
      <c r="G20" s="1"/>
      <c r="H20" s="1"/>
      <c r="I20" s="1"/>
      <c r="J20" s="1"/>
      <c r="K20" s="1"/>
      <c r="L20" s="1"/>
    </row>
    <row r="21" spans="2:37" s="3" customFormat="1" x14ac:dyDescent="0.25">
      <c r="B21" s="29" t="s">
        <v>125</v>
      </c>
      <c r="C21" s="63">
        <f>COUNTIF(Data!AN:AN,"Sool")</f>
        <v>0</v>
      </c>
      <c r="D21" s="47" t="e">
        <f>C21/C24</f>
        <v>#DIV/0!</v>
      </c>
      <c r="E21" s="1"/>
      <c r="F21" s="1"/>
      <c r="G21" s="1"/>
      <c r="H21" s="1"/>
      <c r="I21" s="1"/>
      <c r="J21" s="1"/>
      <c r="K21" s="1"/>
      <c r="L21" s="1"/>
    </row>
    <row r="22" spans="2:37" s="3" customFormat="1" x14ac:dyDescent="0.25">
      <c r="B22" s="29" t="s">
        <v>126</v>
      </c>
      <c r="C22" s="63">
        <f>COUNTIF(Data!AN:AN,"Togdheer")</f>
        <v>0</v>
      </c>
      <c r="D22" s="47" t="e">
        <f>C22/C24</f>
        <v>#DIV/0!</v>
      </c>
      <c r="E22" s="1"/>
      <c r="F22" s="1"/>
      <c r="G22" s="1"/>
      <c r="H22" s="1"/>
      <c r="I22" s="1"/>
      <c r="J22" s="1"/>
      <c r="K22" s="1"/>
      <c r="L22" s="1"/>
    </row>
    <row r="23" spans="2:37" s="3" customFormat="1" x14ac:dyDescent="0.25">
      <c r="B23" s="41" t="s">
        <v>127</v>
      </c>
      <c r="C23" s="93">
        <f>COUNTIF(Data!AN:AN,"Middle Shabelle")</f>
        <v>0</v>
      </c>
      <c r="D23" s="69" t="e">
        <f>C23/C24</f>
        <v>#DIV/0!</v>
      </c>
      <c r="E23" s="1"/>
      <c r="F23" s="1"/>
      <c r="G23" s="1"/>
      <c r="H23" s="1"/>
      <c r="I23" s="1"/>
      <c r="J23" s="1"/>
      <c r="K23" s="1"/>
      <c r="L23" s="1"/>
    </row>
    <row r="24" spans="2:37" s="3" customFormat="1" x14ac:dyDescent="0.25">
      <c r="B24" s="68" t="s">
        <v>563</v>
      </c>
      <c r="C24" s="17">
        <f>SUM(C6:C23)</f>
        <v>0</v>
      </c>
      <c r="D24" s="69" t="e">
        <f>SUM(D6:D23)</f>
        <v>#DIV/0!</v>
      </c>
      <c r="G24" s="1"/>
      <c r="H24" s="1"/>
      <c r="I24" s="1"/>
      <c r="J24" s="1"/>
      <c r="K24" s="1"/>
      <c r="L24" s="1"/>
      <c r="M24" s="1"/>
      <c r="N24" s="1"/>
    </row>
    <row r="25" spans="2:37" s="3" customFormat="1" x14ac:dyDescent="0.25">
      <c r="B25" s="21"/>
      <c r="C25" s="1"/>
      <c r="D25" s="48"/>
      <c r="G25" s="1"/>
      <c r="H25" s="1"/>
      <c r="I25" s="1"/>
      <c r="J25" s="1"/>
      <c r="K25" s="1"/>
      <c r="L25" s="1"/>
      <c r="M25" s="1"/>
      <c r="N25" s="1"/>
    </row>
    <row r="26" spans="2:37" s="3" customFormat="1" x14ac:dyDescent="0.25">
      <c r="B26" s="60" t="s">
        <v>796</v>
      </c>
      <c r="C26" s="63"/>
      <c r="D26" s="36"/>
      <c r="E26" s="8"/>
      <c r="G26" s="1"/>
      <c r="H26" s="1"/>
      <c r="I26" s="1"/>
      <c r="J26" s="1"/>
      <c r="K26" s="1"/>
      <c r="L26" s="1"/>
      <c r="M26" s="1"/>
      <c r="N26" s="1"/>
    </row>
    <row r="27" spans="2:37" s="3" customFormat="1" x14ac:dyDescent="0.25">
      <c r="B27" s="27"/>
      <c r="C27" s="63"/>
      <c r="D27" s="36"/>
      <c r="E27" s="8"/>
      <c r="G27" s="1"/>
      <c r="H27" s="1"/>
      <c r="I27" s="1"/>
      <c r="J27" s="1"/>
      <c r="K27" s="1"/>
      <c r="L27" s="1"/>
      <c r="M27" s="1"/>
      <c r="N27" s="1"/>
    </row>
    <row r="28" spans="2:37" s="3" customFormat="1" x14ac:dyDescent="0.25">
      <c r="B28" s="130" t="s">
        <v>153</v>
      </c>
      <c r="C28" s="131" t="s">
        <v>554</v>
      </c>
      <c r="D28" s="131" t="s">
        <v>113</v>
      </c>
      <c r="E28" s="131" t="s">
        <v>554</v>
      </c>
      <c r="F28" s="131" t="s">
        <v>111</v>
      </c>
      <c r="G28" s="131" t="s">
        <v>554</v>
      </c>
      <c r="H28" s="131" t="s">
        <v>110</v>
      </c>
      <c r="I28" s="131" t="s">
        <v>554</v>
      </c>
      <c r="J28" s="131" t="s">
        <v>114</v>
      </c>
      <c r="K28" s="131" t="s">
        <v>554</v>
      </c>
      <c r="L28" s="131" t="s">
        <v>170</v>
      </c>
      <c r="M28" s="131" t="s">
        <v>554</v>
      </c>
      <c r="N28" s="131" t="s">
        <v>116</v>
      </c>
      <c r="O28" s="131" t="s">
        <v>554</v>
      </c>
      <c r="P28" s="131" t="s">
        <v>181</v>
      </c>
      <c r="Q28" s="131" t="s">
        <v>554</v>
      </c>
      <c r="R28" s="131" t="s">
        <v>118</v>
      </c>
      <c r="S28" s="131" t="s">
        <v>554</v>
      </c>
      <c r="T28" s="131" t="s">
        <v>119</v>
      </c>
      <c r="U28" s="131" t="s">
        <v>554</v>
      </c>
      <c r="V28" s="131" t="s">
        <v>120</v>
      </c>
      <c r="W28" s="131" t="s">
        <v>554</v>
      </c>
      <c r="X28" s="131" t="s">
        <v>121</v>
      </c>
      <c r="Y28" s="131" t="s">
        <v>554</v>
      </c>
      <c r="Z28" s="131" t="s">
        <v>122</v>
      </c>
      <c r="AA28" s="131" t="s">
        <v>554</v>
      </c>
      <c r="AB28" s="131" t="s">
        <v>123</v>
      </c>
      <c r="AC28" s="131" t="s">
        <v>554</v>
      </c>
      <c r="AD28" s="131" t="s">
        <v>124</v>
      </c>
      <c r="AE28" s="131" t="s">
        <v>554</v>
      </c>
      <c r="AF28" s="131" t="s">
        <v>125</v>
      </c>
      <c r="AG28" s="131" t="s">
        <v>554</v>
      </c>
      <c r="AH28" s="131" t="s">
        <v>126</v>
      </c>
      <c r="AI28" s="131" t="s">
        <v>554</v>
      </c>
      <c r="AJ28" s="131" t="s">
        <v>127</v>
      </c>
      <c r="AK28" s="132" t="s">
        <v>554</v>
      </c>
    </row>
    <row r="29" spans="2:37" s="3" customFormat="1" x14ac:dyDescent="0.25">
      <c r="B29" s="29" t="s">
        <v>137</v>
      </c>
      <c r="C29" s="27">
        <f>COUNTIF(Data!AO:AO,"Abdiaziz")</f>
        <v>0</v>
      </c>
      <c r="D29" s="27" t="s">
        <v>154</v>
      </c>
      <c r="E29" s="27">
        <f>COUNTIF(Data!AQ:AQ,"Bender-Bayla")</f>
        <v>0</v>
      </c>
      <c r="F29" s="27" t="s">
        <v>133</v>
      </c>
      <c r="G29" s="27">
        <f>COUNTIF(Data!AO:AO,"Bender-Bayla")</f>
        <v>0</v>
      </c>
      <c r="H29" s="27" t="s">
        <v>129</v>
      </c>
      <c r="I29" s="27">
        <f>COUNTIF(Data!AO:AO,"Baki")</f>
        <v>0</v>
      </c>
      <c r="J29" s="27" t="s">
        <v>160</v>
      </c>
      <c r="K29" s="27">
        <f>COUNTIF(Data!AO:AO,"Baidoa")</f>
        <v>0</v>
      </c>
      <c r="L29" s="27" t="s">
        <v>164</v>
      </c>
      <c r="M29" s="27">
        <f>COUNTIF(Data!AO:AO,"Caabudwag")</f>
        <v>0</v>
      </c>
      <c r="N29" s="27" t="s">
        <v>171</v>
      </c>
      <c r="O29" s="27">
        <f>COUNTIF(Data!AO:AO,"Baardheere")</f>
        <v>0</v>
      </c>
      <c r="P29" s="27" t="s">
        <v>177</v>
      </c>
      <c r="Q29" s="27">
        <f>COUNTIF(Data!AO:AO,"Beledweyne")</f>
        <v>0</v>
      </c>
      <c r="R29" s="27" t="s">
        <v>182</v>
      </c>
      <c r="S29" s="27">
        <f>COUNTIF(Data!AO:AO,"Buaale")</f>
        <v>0</v>
      </c>
      <c r="T29" s="27" t="s">
        <v>185</v>
      </c>
      <c r="U29" s="27">
        <f>COUNTIF(Data!AO:AO,"Afmadow")</f>
        <v>0</v>
      </c>
      <c r="V29" s="27" t="s">
        <v>190</v>
      </c>
      <c r="W29" s="27">
        <f>COUNTIF(Data!A:AO,"Gaalkacyo")</f>
        <v>0</v>
      </c>
      <c r="X29" s="27" t="s">
        <v>195</v>
      </c>
      <c r="Y29" s="27">
        <f>COUNTIF(Data!AO:AO,"Burtinle")</f>
        <v>0</v>
      </c>
      <c r="Z29" s="27" t="s">
        <v>198</v>
      </c>
      <c r="AA29" s="27">
        <f>COUNTIF(Data!AO:AO,Ceel-Afweyn)</f>
        <v>0</v>
      </c>
      <c r="AB29" s="27" t="s">
        <v>202</v>
      </c>
      <c r="AC29" s="27">
        <f>COUNTIF(Data!AO:AO,"Yabaal")</f>
        <v>0</v>
      </c>
      <c r="AD29" s="27" t="s">
        <v>206</v>
      </c>
      <c r="AE29" s="27">
        <f>COUNTIF(Data!AO:AO,"Afgoi")</f>
        <v>0</v>
      </c>
      <c r="AF29" s="27" t="s">
        <v>213</v>
      </c>
      <c r="AG29" s="27">
        <f>COUNTIF(Data!AO:AO,"Caynaba")</f>
        <v>0</v>
      </c>
      <c r="AH29" s="27" t="s">
        <v>217</v>
      </c>
      <c r="AI29" s="27">
        <f>COUNTIF(Data!AO:AO,"Burao")</f>
        <v>0</v>
      </c>
      <c r="AJ29" s="27" t="s">
        <v>221</v>
      </c>
      <c r="AK29" s="28">
        <f>COUNTIF(Data!AO:AO,"Hargeisat")</f>
        <v>0</v>
      </c>
    </row>
    <row r="30" spans="2:37" s="3" customFormat="1" x14ac:dyDescent="0.25">
      <c r="B30" s="29" t="s">
        <v>138</v>
      </c>
      <c r="C30" s="27">
        <f>COUNTIF(Data!AO:AO,"Bondhere")</f>
        <v>0</v>
      </c>
      <c r="D30" s="27" t="s">
        <v>155</v>
      </c>
      <c r="E30" s="27">
        <f>COUNTIF(Data!AQ:AQ,"Bosaso")</f>
        <v>0</v>
      </c>
      <c r="F30" s="27" t="s">
        <v>134</v>
      </c>
      <c r="G30" s="27">
        <f>COUNTIF(Data!AO:AO,"Rabdhuure")</f>
        <v>0</v>
      </c>
      <c r="H30" s="27" t="s">
        <v>130</v>
      </c>
      <c r="I30" s="27">
        <f>COUNTIF(Data!AO:AO,"Borama")</f>
        <v>0</v>
      </c>
      <c r="J30" s="27" t="s">
        <v>161</v>
      </c>
      <c r="K30" s="27">
        <f>COUNTIF(Data!AO:AO,"Buurhakaba")</f>
        <v>0</v>
      </c>
      <c r="L30" s="27" t="s">
        <v>165</v>
      </c>
      <c r="M30" s="27">
        <f>COUNTIF(Data!AO:AO,"Cadaado")</f>
        <v>0</v>
      </c>
      <c r="N30" s="27" t="s">
        <v>172</v>
      </c>
      <c r="O30" s="27">
        <f>COUNTIF(Data!AO:AO,"Beled_Hawo")</f>
        <v>0</v>
      </c>
      <c r="P30" s="27" t="s">
        <v>178</v>
      </c>
      <c r="Q30" s="27">
        <f>COUNTIF(Data!AO:AO,"Buuloburde")</f>
        <v>0</v>
      </c>
      <c r="R30" s="27" t="s">
        <v>183</v>
      </c>
      <c r="S30" s="27">
        <f>COUNTIF(Data!AO:AO,"Jilib")</f>
        <v>0</v>
      </c>
      <c r="T30" s="27" t="s">
        <v>186</v>
      </c>
      <c r="U30" s="27">
        <f>COUNTIF(Data!AO:AO,"Xagar")</f>
        <v>0</v>
      </c>
      <c r="V30" s="27" t="s">
        <v>191</v>
      </c>
      <c r="W30" s="27">
        <f>COUNTIF(Data!AO:AO,"Galdogob")</f>
        <v>0</v>
      </c>
      <c r="X30" s="27" t="s">
        <v>196</v>
      </c>
      <c r="Y30" s="27">
        <f>COUNTIF(Data!AO:AO,"Garoowe")</f>
        <v>0</v>
      </c>
      <c r="Z30" s="27" t="s">
        <v>199</v>
      </c>
      <c r="AA30" s="27">
        <f>COUNTIF(Data!AO:AO,"Ceerigaabo")</f>
        <v>0</v>
      </c>
      <c r="AB30" s="27" t="s">
        <v>203</v>
      </c>
      <c r="AC30" s="27">
        <f>COUNTIF(Data!AO:AO,"Balcad")</f>
        <v>0</v>
      </c>
      <c r="AD30" s="27" t="s">
        <v>207</v>
      </c>
      <c r="AE30" s="27">
        <f>COUNTIF(Data!AO:AO,"Baraawe")</f>
        <v>0</v>
      </c>
      <c r="AF30" s="27" t="s">
        <v>214</v>
      </c>
      <c r="AG30" s="27">
        <f>COUNTIF(Data!AO:AO,"Laascaanood")</f>
        <v>0</v>
      </c>
      <c r="AH30" s="27" t="s">
        <v>218</v>
      </c>
      <c r="AI30" s="27">
        <f>COUNTIF(Data!AO:AO,"Buuhoodle")</f>
        <v>0</v>
      </c>
      <c r="AJ30" s="27" t="s">
        <v>222</v>
      </c>
      <c r="AK30" s="28">
        <f>COUNTIF(Data!AO:AO,"Gabiley")</f>
        <v>0</v>
      </c>
    </row>
    <row r="31" spans="2:37" s="3" customFormat="1" x14ac:dyDescent="0.25">
      <c r="B31" s="29" t="s">
        <v>139</v>
      </c>
      <c r="C31" s="27">
        <f>COUNTIF(Data!AO:AO,"Daynile")</f>
        <v>0</v>
      </c>
      <c r="D31" s="27" t="s">
        <v>156</v>
      </c>
      <c r="E31" s="27">
        <f>COUNTIF(Data!AQ:AQ,"Caluula")</f>
        <v>0</v>
      </c>
      <c r="F31" s="27" t="s">
        <v>135</v>
      </c>
      <c r="G31" s="27">
        <f>COUNTIF(Data!AO:AO,"Tiyeeglow")</f>
        <v>0</v>
      </c>
      <c r="H31" s="27" t="s">
        <v>131</v>
      </c>
      <c r="I31" s="27">
        <f>COUNTIF(Data!AO:AO,"Lughaya")</f>
        <v>0</v>
      </c>
      <c r="J31" s="27" t="s">
        <v>162</v>
      </c>
      <c r="K31" s="27">
        <f>COUNTIF(Data!AO:AO,"Diinsoor")</f>
        <v>0</v>
      </c>
      <c r="L31" s="27" t="s">
        <v>166</v>
      </c>
      <c r="M31" s="27">
        <f>COUNTIF(Data!AO:AO,"Ceelbuur")</f>
        <v>0</v>
      </c>
      <c r="N31" s="27" t="s">
        <v>173</v>
      </c>
      <c r="O31" s="27">
        <f>COUNTIF(Data!AO:AO,"Ceelwaaq")</f>
        <v>0</v>
      </c>
      <c r="P31" s="27" t="s">
        <v>179</v>
      </c>
      <c r="Q31" s="27">
        <f>COUNTIF(Data!AO:AO,"Jalalaqsi")</f>
        <v>0</v>
      </c>
      <c r="R31" s="27" t="s">
        <v>184</v>
      </c>
      <c r="S31" s="27">
        <f>COUNTIF(Data!AO:AO,"Sakow")</f>
        <v>0</v>
      </c>
      <c r="T31" s="27" t="s">
        <v>187</v>
      </c>
      <c r="U31" s="27">
        <f>COUNTIF(Data!AO:AO,"Badhaadhe")</f>
        <v>0</v>
      </c>
      <c r="V31" s="27" t="s">
        <v>192</v>
      </c>
      <c r="W31" s="27">
        <f>COUNTIF(Data!AO:AO,"Harardheere")</f>
        <v>0</v>
      </c>
      <c r="X31" s="27" t="s">
        <v>197</v>
      </c>
      <c r="Y31" s="27">
        <f>COUNTIF(Data!AO:AO,"Eyl")</f>
        <v>0</v>
      </c>
      <c r="Z31" s="27" t="s">
        <v>200</v>
      </c>
      <c r="AA31" s="27">
        <f>COUNTIF(Data!AO:AO,"Dhahar")</f>
        <v>0</v>
      </c>
      <c r="AB31" s="27" t="s">
        <v>204</v>
      </c>
      <c r="AC31" s="27">
        <f>COUNTIF(Data!AO:AO,"Cadale")</f>
        <v>0</v>
      </c>
      <c r="AD31" s="27" t="s">
        <v>208</v>
      </c>
      <c r="AE31" s="27">
        <f>COUNTIF(Data!AO:AO,"Kurtunwarey")</f>
        <v>0</v>
      </c>
      <c r="AF31" s="27" t="s">
        <v>215</v>
      </c>
      <c r="AG31" s="27">
        <f>COUNTIF(Data!AO:AO,"Taleex")</f>
        <v>0</v>
      </c>
      <c r="AH31" s="27" t="s">
        <v>219</v>
      </c>
      <c r="AI31" s="27">
        <f>COUNTIF(Data!AO:AO,"Oodwayne")</f>
        <v>0</v>
      </c>
      <c r="AJ31" s="27" t="s">
        <v>223</v>
      </c>
      <c r="AK31" s="28">
        <f>COUNTIF(Data!AO:AO,"Berbera")</f>
        <v>0</v>
      </c>
    </row>
    <row r="32" spans="2:37" s="3" customFormat="1" x14ac:dyDescent="0.25">
      <c r="B32" s="29" t="s">
        <v>140</v>
      </c>
      <c r="C32" s="27">
        <f>COUNTIF(Data!AO:AO,"Dharkenley")</f>
        <v>0</v>
      </c>
      <c r="D32" s="27" t="s">
        <v>157</v>
      </c>
      <c r="E32" s="27">
        <f>COUNTIF(Data!AQ:AQ,"Iskushuban")</f>
        <v>0</v>
      </c>
      <c r="F32" s="27" t="s">
        <v>136</v>
      </c>
      <c r="G32" s="27">
        <f>COUNTIF(Data!AO:AO,"Waajid")</f>
        <v>0</v>
      </c>
      <c r="H32" s="27" t="s">
        <v>132</v>
      </c>
      <c r="I32" s="27">
        <f>COUNTIF(Data!AO:AO,"Saylac")</f>
        <v>0</v>
      </c>
      <c r="J32" s="27" t="s">
        <v>163</v>
      </c>
      <c r="K32" s="27">
        <f>COUNTIF(Data!AO:AO,"Qasahdhere")</f>
        <v>0</v>
      </c>
      <c r="L32" s="27" t="s">
        <v>167</v>
      </c>
      <c r="M32" s="27">
        <f>COUNTIF(Data!AO:AO,"Ceeldheer")</f>
        <v>0</v>
      </c>
      <c r="N32" s="27" t="s">
        <v>174</v>
      </c>
      <c r="O32" s="27">
        <f>COUNTIF(Data!AO:AO,"Doolow")</f>
        <v>0</v>
      </c>
      <c r="P32" s="27" t="s">
        <v>180</v>
      </c>
      <c r="Q32" s="27">
        <f>COUNTIF(Data!AO:AO,"Mahas")</f>
        <v>0</v>
      </c>
      <c r="R32" s="27"/>
      <c r="S32" s="27"/>
      <c r="T32" s="27" t="s">
        <v>188</v>
      </c>
      <c r="U32" s="27">
        <f>COUNTIF(Data!AO:AO,"Jamaame")</f>
        <v>0</v>
      </c>
      <c r="V32" s="27" t="s">
        <v>193</v>
      </c>
      <c r="W32" s="27">
        <f>COUNTIF(Data!AO:AO,"Hobyo")</f>
        <v>0</v>
      </c>
      <c r="X32" s="27"/>
      <c r="Y32" s="27"/>
      <c r="Z32" s="27" t="s">
        <v>201</v>
      </c>
      <c r="AA32" s="27">
        <f>COUNTIF(Data!AO:AO,"Laasqoray")</f>
        <v>0</v>
      </c>
      <c r="AB32" s="27" t="s">
        <v>205</v>
      </c>
      <c r="AC32" s="27">
        <f>COUNTIF(Data!AO:AO,"Jowhar")</f>
        <v>0</v>
      </c>
      <c r="AD32" s="27" t="s">
        <v>209</v>
      </c>
      <c r="AE32" s="27">
        <f>COUNTIF(Data!AO:AO,"Marka")</f>
        <v>0</v>
      </c>
      <c r="AF32" s="27" t="s">
        <v>216</v>
      </c>
      <c r="AG32" s="27">
        <f>COUNTIF(Data!AO:AO,"Xudun")</f>
        <v>0</v>
      </c>
      <c r="AH32" s="27" t="s">
        <v>220</v>
      </c>
      <c r="AI32" s="27">
        <f>COUNTIF(Data!AO:AO,"Sheikh")</f>
        <v>0</v>
      </c>
      <c r="AJ32" s="27"/>
      <c r="AK32" s="28"/>
    </row>
    <row r="33" spans="2:37" s="3" customFormat="1" x14ac:dyDescent="0.25">
      <c r="B33" s="29" t="s">
        <v>141</v>
      </c>
      <c r="C33" s="27">
        <f>COUNTIF(Data!AO:AO,"Hamar-Jajab")</f>
        <v>0</v>
      </c>
      <c r="D33" s="27" t="s">
        <v>158</v>
      </c>
      <c r="E33" s="27">
        <f>COUNTIF(Data!AQ:AQ,"Qandala")</f>
        <v>0</v>
      </c>
      <c r="F33" s="27"/>
      <c r="G33" s="27"/>
      <c r="H33" s="27"/>
      <c r="I33" s="27"/>
      <c r="J33" s="27"/>
      <c r="K33" s="27"/>
      <c r="L33" s="27" t="s">
        <v>168</v>
      </c>
      <c r="M33" s="27">
        <f>COUNTIF(Data!AO:AO,"Dhusamareb")</f>
        <v>0</v>
      </c>
      <c r="N33" s="27" t="s">
        <v>175</v>
      </c>
      <c r="O33" s="27">
        <f>COUNTIF(Data!AO:AO,"Garbahaarreey")</f>
        <v>0</v>
      </c>
      <c r="P33" s="27"/>
      <c r="Q33" s="27"/>
      <c r="R33" s="27"/>
      <c r="S33" s="27"/>
      <c r="T33" s="27" t="s">
        <v>189</v>
      </c>
      <c r="U33" s="27">
        <f>COUNTIF(Data!AO:AO,"Kismaayo")</f>
        <v>0</v>
      </c>
      <c r="V33" s="27" t="s">
        <v>194</v>
      </c>
      <c r="W33" s="27">
        <f>COUNTIF(Data!AO:AO,"Jariiban")</f>
        <v>0</v>
      </c>
      <c r="X33" s="27"/>
      <c r="Y33" s="27"/>
      <c r="Z33" s="27"/>
      <c r="AA33" s="27"/>
      <c r="AB33" s="27"/>
      <c r="AC33" s="27"/>
      <c r="AD33" s="27" t="s">
        <v>210</v>
      </c>
      <c r="AE33" s="27">
        <f>COUNTIF(Data!AO:AO,"Qoriyoleey")</f>
        <v>0</v>
      </c>
      <c r="AF33" s="27"/>
      <c r="AG33" s="27"/>
      <c r="AH33" s="27"/>
      <c r="AI33" s="27"/>
      <c r="AJ33" s="27"/>
      <c r="AK33" s="28"/>
    </row>
    <row r="34" spans="2:37" s="3" customFormat="1" x14ac:dyDescent="0.25">
      <c r="B34" s="29" t="s">
        <v>142</v>
      </c>
      <c r="C34" s="27">
        <f>COUNTIF(Data!AO:AO,"Hamar-Weyne")</f>
        <v>0</v>
      </c>
      <c r="D34" s="27" t="s">
        <v>159</v>
      </c>
      <c r="E34" s="27">
        <f>COUNTIF(Data!AQ:AQ,"Qardho")</f>
        <v>0</v>
      </c>
      <c r="F34" s="27"/>
      <c r="G34" s="27"/>
      <c r="H34" s="27"/>
      <c r="I34" s="27"/>
      <c r="J34" s="27"/>
      <c r="K34" s="27"/>
      <c r="L34" s="27" t="s">
        <v>169</v>
      </c>
      <c r="M34" s="27">
        <f>COUNTIF(Data!AO:AO,"Galhareri")</f>
        <v>0</v>
      </c>
      <c r="N34" s="27" t="s">
        <v>176</v>
      </c>
      <c r="O34" s="27">
        <f>COUNTIF(Data!AO:AO,"Luuq")</f>
        <v>0</v>
      </c>
      <c r="P34" s="27"/>
      <c r="Q34" s="27"/>
      <c r="R34" s="27"/>
      <c r="S34" s="27"/>
      <c r="T34" s="27"/>
      <c r="U34" s="27"/>
      <c r="V34" s="27"/>
      <c r="W34" s="27"/>
      <c r="X34" s="27"/>
      <c r="Y34" s="27"/>
      <c r="Z34" s="27"/>
      <c r="AA34" s="27"/>
      <c r="AB34" s="27"/>
      <c r="AC34" s="27"/>
      <c r="AD34" s="27" t="s">
        <v>211</v>
      </c>
      <c r="AE34" s="27">
        <f>COUNTIF(Data!AO:AO,"Sablaale")</f>
        <v>0</v>
      </c>
      <c r="AF34" s="27"/>
      <c r="AG34" s="27"/>
      <c r="AH34" s="27"/>
      <c r="AI34" s="27"/>
      <c r="AJ34" s="27"/>
      <c r="AK34" s="28"/>
    </row>
    <row r="35" spans="2:37" s="3" customFormat="1" x14ac:dyDescent="0.25">
      <c r="B35" s="29" t="s">
        <v>143</v>
      </c>
      <c r="C35" s="27">
        <f>COUNTIF(Data!AO:AO,"Hodan")</f>
        <v>0</v>
      </c>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t="s">
        <v>212</v>
      </c>
      <c r="AE35" s="27">
        <f>COUNTIF(Data!AO:AO,"Walaweyn")</f>
        <v>0</v>
      </c>
      <c r="AF35" s="27"/>
      <c r="AG35" s="27"/>
      <c r="AH35" s="27"/>
      <c r="AI35" s="27"/>
      <c r="AJ35" s="27"/>
      <c r="AK35" s="28"/>
    </row>
    <row r="36" spans="2:37" s="3" customFormat="1" x14ac:dyDescent="0.25">
      <c r="B36" s="29" t="s">
        <v>144</v>
      </c>
      <c r="C36" s="27">
        <f>COUNTIF(Data!AO:AO,"Howl-Wadag")</f>
        <v>0</v>
      </c>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8"/>
    </row>
    <row r="37" spans="2:37" s="3" customFormat="1" x14ac:dyDescent="0.25">
      <c r="B37" s="29" t="s">
        <v>145</v>
      </c>
      <c r="C37" s="27">
        <f>COUNTIF(Data!AO:AO,"Huriwaa")</f>
        <v>0</v>
      </c>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8"/>
    </row>
    <row r="38" spans="2:37" s="3" customFormat="1" x14ac:dyDescent="0.25">
      <c r="B38" s="29" t="s">
        <v>146</v>
      </c>
      <c r="C38" s="27">
        <f>COUNTIF(Data!AO:AO,"Kaaraan")</f>
        <v>0</v>
      </c>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8"/>
    </row>
    <row r="39" spans="2:37" s="3" customFormat="1" x14ac:dyDescent="0.25">
      <c r="B39" s="29" t="s">
        <v>147</v>
      </c>
      <c r="C39" s="27">
        <f>COUNTIF(Data!AO:AO,"Shibis")</f>
        <v>0</v>
      </c>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8"/>
    </row>
    <row r="40" spans="2:37" s="3" customFormat="1" x14ac:dyDescent="0.25">
      <c r="B40" s="29" t="s">
        <v>148</v>
      </c>
      <c r="C40" s="27">
        <f>COUNTIF(Data!AO:AO,"Shangaani")</f>
        <v>0</v>
      </c>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8"/>
    </row>
    <row r="41" spans="2:37" s="3" customFormat="1" x14ac:dyDescent="0.25">
      <c r="B41" s="29" t="s">
        <v>149</v>
      </c>
      <c r="C41" s="27">
        <f>COUNTIF(Data!AO:AO,"Waabari")</f>
        <v>0</v>
      </c>
      <c r="D41" s="27"/>
      <c r="E41" s="27"/>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8"/>
    </row>
    <row r="42" spans="2:37" s="3" customFormat="1" x14ac:dyDescent="0.25">
      <c r="B42" s="29" t="s">
        <v>150</v>
      </c>
      <c r="C42" s="27">
        <f>COUNTIF(Data!AO:AO,"Wadajir")</f>
        <v>0</v>
      </c>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8"/>
    </row>
    <row r="43" spans="2:37" s="3" customFormat="1" x14ac:dyDescent="0.25">
      <c r="B43" s="29" t="s">
        <v>151</v>
      </c>
      <c r="C43" s="27">
        <f>COUNTIF(Data!AO:AO,"Wardhiigley")</f>
        <v>0</v>
      </c>
      <c r="D43" s="27"/>
      <c r="E43" s="27"/>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c r="AE43" s="27"/>
      <c r="AF43" s="27"/>
      <c r="AG43" s="27"/>
      <c r="AH43" s="27"/>
      <c r="AI43" s="27"/>
      <c r="AJ43" s="27"/>
      <c r="AK43" s="28"/>
    </row>
    <row r="44" spans="2:37" s="3" customFormat="1" x14ac:dyDescent="0.25">
      <c r="B44" s="44" t="s">
        <v>152</v>
      </c>
      <c r="C44" s="70">
        <f>COUNTIF(Data!AO:AO,"Yaaqshiid")</f>
        <v>0</v>
      </c>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8"/>
    </row>
    <row r="45" spans="2:37" s="3" customFormat="1" ht="16.5" customHeight="1" x14ac:dyDescent="0.25">
      <c r="B45" s="152" t="s">
        <v>563</v>
      </c>
      <c r="C45" s="72">
        <f>SUM(C29:C44)</f>
        <v>0</v>
      </c>
      <c r="D45" s="153" t="s">
        <v>563</v>
      </c>
      <c r="E45" s="72">
        <f>SUM(E29:E34)</f>
        <v>0</v>
      </c>
      <c r="F45" s="153" t="s">
        <v>563</v>
      </c>
      <c r="G45" s="72">
        <f>SUM(G29:G32)</f>
        <v>0</v>
      </c>
      <c r="H45" s="153" t="s">
        <v>563</v>
      </c>
      <c r="I45" s="72">
        <f>SUM(I29:I32)</f>
        <v>0</v>
      </c>
      <c r="J45" s="72" t="s">
        <v>563</v>
      </c>
      <c r="K45" s="72">
        <f>SUM(K29:K32)</f>
        <v>0</v>
      </c>
      <c r="L45" s="72" t="s">
        <v>563</v>
      </c>
      <c r="M45" s="72">
        <f>SUM(M29:M34)</f>
        <v>0</v>
      </c>
      <c r="N45" s="72" t="s">
        <v>563</v>
      </c>
      <c r="O45" s="72">
        <f>SUM(O29:O34)</f>
        <v>0</v>
      </c>
      <c r="P45" s="72" t="s">
        <v>563</v>
      </c>
      <c r="Q45" s="72">
        <f>SUM(Q29:Q32)</f>
        <v>0</v>
      </c>
      <c r="R45" s="72" t="s">
        <v>563</v>
      </c>
      <c r="S45" s="72">
        <f>SUM(S29:S31)</f>
        <v>0</v>
      </c>
      <c r="T45" s="72" t="s">
        <v>563</v>
      </c>
      <c r="U45" s="72">
        <f>SUM(U29:U33)</f>
        <v>0</v>
      </c>
      <c r="V45" s="72" t="s">
        <v>563</v>
      </c>
      <c r="W45" s="72">
        <f>SUM(W29:W33)</f>
        <v>0</v>
      </c>
      <c r="X45" s="72" t="s">
        <v>563</v>
      </c>
      <c r="Y45" s="72">
        <f>SUM(Y29:Y31)</f>
        <v>0</v>
      </c>
      <c r="Z45" s="72" t="s">
        <v>563</v>
      </c>
      <c r="AA45" s="72">
        <f>SUM(AA29:AA32)</f>
        <v>0</v>
      </c>
      <c r="AB45" s="72" t="s">
        <v>563</v>
      </c>
      <c r="AC45" s="72">
        <f>SUM(AC29:AC32)</f>
        <v>0</v>
      </c>
      <c r="AD45" s="72" t="s">
        <v>563</v>
      </c>
      <c r="AE45" s="72">
        <f>SUM(AE29:AE35)</f>
        <v>0</v>
      </c>
      <c r="AF45" s="72" t="s">
        <v>563</v>
      </c>
      <c r="AG45" s="72">
        <f>SUM(AG29:AG32)</f>
        <v>0</v>
      </c>
      <c r="AH45" s="72" t="s">
        <v>563</v>
      </c>
      <c r="AI45" s="72">
        <f>SUM(AI29:AI32)</f>
        <v>0</v>
      </c>
      <c r="AJ45" s="72" t="s">
        <v>563</v>
      </c>
      <c r="AK45" s="108">
        <f>SUM(AK29:AK31)</f>
        <v>0</v>
      </c>
    </row>
    <row r="46" spans="2:37" x14ac:dyDescent="0.25">
      <c r="B46" s="43"/>
      <c r="C46" s="43"/>
    </row>
    <row r="49" spans="2:3" x14ac:dyDescent="0.25">
      <c r="B49" s="3"/>
      <c r="C49" s="3"/>
    </row>
    <row r="50" spans="2:3" x14ac:dyDescent="0.25">
      <c r="B50" s="3"/>
      <c r="C50" s="3"/>
    </row>
    <row r="51" spans="2:3" x14ac:dyDescent="0.25">
      <c r="B51" s="3"/>
      <c r="C51" s="3"/>
    </row>
    <row r="52" spans="2:3" x14ac:dyDescent="0.25">
      <c r="B52" s="3"/>
      <c r="C52" s="3"/>
    </row>
    <row r="53" spans="2:3" x14ac:dyDescent="0.25">
      <c r="B53" s="3"/>
      <c r="C53" s="3"/>
    </row>
    <row r="54" spans="2:3" x14ac:dyDescent="0.25">
      <c r="B54" s="3"/>
      <c r="C54" s="3"/>
    </row>
    <row r="55" spans="2:3" x14ac:dyDescent="0.25">
      <c r="B55" s="3"/>
      <c r="C55" s="3"/>
    </row>
    <row r="56" spans="2:3" x14ac:dyDescent="0.25">
      <c r="B56" s="3"/>
      <c r="C56" s="3"/>
    </row>
    <row r="57" spans="2:3" x14ac:dyDescent="0.25">
      <c r="B57" s="3"/>
      <c r="C57" s="3"/>
    </row>
    <row r="58" spans="2:3" x14ac:dyDescent="0.25">
      <c r="B58" s="3"/>
      <c r="C58" s="3"/>
    </row>
    <row r="59" spans="2:3" x14ac:dyDescent="0.25">
      <c r="B59" s="3"/>
      <c r="C59" s="3"/>
    </row>
    <row r="60" spans="2:3" x14ac:dyDescent="0.25">
      <c r="B60" s="3"/>
      <c r="C60" s="3"/>
    </row>
    <row r="61" spans="2:3" x14ac:dyDescent="0.25">
      <c r="B61" s="3"/>
      <c r="C61" s="3"/>
    </row>
    <row r="62" spans="2:3" x14ac:dyDescent="0.25">
      <c r="B62" s="3"/>
      <c r="C62" s="3"/>
    </row>
    <row r="63" spans="2:3" x14ac:dyDescent="0.25">
      <c r="B63" s="3"/>
      <c r="C63" s="3"/>
    </row>
    <row r="64" spans="2:3" x14ac:dyDescent="0.25">
      <c r="B64" s="3"/>
      <c r="C64" s="3"/>
    </row>
    <row r="65" spans="2:39" x14ac:dyDescent="0.25">
      <c r="B65" s="3"/>
      <c r="C65" s="3"/>
    </row>
    <row r="66" spans="2:39" x14ac:dyDescent="0.25">
      <c r="B66" s="3"/>
      <c r="C66" s="3"/>
    </row>
    <row r="67" spans="2:39" x14ac:dyDescent="0.25">
      <c r="B67" s="3"/>
      <c r="C67" s="3"/>
    </row>
    <row r="71" spans="2:39" x14ac:dyDescent="0.25">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row>
    <row r="72" spans="2:39" x14ac:dyDescent="0.25">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row>
    <row r="73" spans="2:39" x14ac:dyDescent="0.25">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row>
    <row r="74" spans="2:39" x14ac:dyDescent="0.25">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row>
    <row r="75" spans="2:39" x14ac:dyDescent="0.25">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row>
    <row r="76" spans="2:39" x14ac:dyDescent="0.25">
      <c r="B76" s="3"/>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row>
    <row r="77" spans="2:39" x14ac:dyDescent="0.25">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row>
    <row r="78" spans="2:39" x14ac:dyDescent="0.25">
      <c r="B78" s="3"/>
      <c r="C78" s="3"/>
      <c r="D78" s="3"/>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row>
    <row r="79" spans="2:39" x14ac:dyDescent="0.25">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row>
    <row r="80" spans="2:39" x14ac:dyDescent="0.25">
      <c r="B80" s="3"/>
      <c r="C80" s="3"/>
      <c r="D80" s="3"/>
      <c r="E80" s="3"/>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row>
    <row r="81" spans="2:39" x14ac:dyDescent="0.25">
      <c r="B81" s="3"/>
      <c r="C81" s="3"/>
      <c r="D81" s="3"/>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row>
    <row r="82" spans="2:39" x14ac:dyDescent="0.25">
      <c r="B82" s="3"/>
      <c r="C82" s="3"/>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row>
    <row r="83" spans="2:39" x14ac:dyDescent="0.25">
      <c r="B83" s="3"/>
      <c r="C83" s="3"/>
      <c r="D83" s="3"/>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row>
    <row r="84" spans="2:39" x14ac:dyDescent="0.25">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row>
    <row r="85" spans="2:39" x14ac:dyDescent="0.25">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row>
    <row r="86" spans="2:39" x14ac:dyDescent="0.25">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row>
    <row r="87" spans="2:39" x14ac:dyDescent="0.25">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row>
    <row r="88" spans="2:39" x14ac:dyDescent="0.25">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row>
    <row r="89" spans="2:39" x14ac:dyDescent="0.25">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row>
    <row r="90" spans="2:39" x14ac:dyDescent="0.25">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row>
    <row r="91" spans="2:39" x14ac:dyDescent="0.25">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row>
    <row r="92" spans="2:39" x14ac:dyDescent="0.25">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row>
    <row r="93" spans="2:39" x14ac:dyDescent="0.25">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row>
    <row r="94" spans="2:39" x14ac:dyDescent="0.25">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row>
    <row r="95" spans="2:39" x14ac:dyDescent="0.25">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row>
    <row r="96" spans="2:39" x14ac:dyDescent="0.25">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row>
  </sheetData>
  <pageMargins left="0.7" right="0.7" top="0.75" bottom="0.75" header="0.3" footer="0.3"/>
  <pageSetup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workbookViewId="0"/>
  </sheetViews>
  <sheetFormatPr defaultRowHeight="15" x14ac:dyDescent="0.25"/>
  <cols>
    <col min="2" max="2" width="25.7109375" customWidth="1"/>
    <col min="3" max="3" width="15.5703125" customWidth="1"/>
    <col min="4" max="4" width="12.7109375" customWidth="1"/>
    <col min="7" max="7" width="12.85546875" customWidth="1"/>
    <col min="9" max="9" width="13.42578125" customWidth="1"/>
    <col min="10" max="10" width="12.42578125" customWidth="1"/>
  </cols>
  <sheetData>
    <row r="1" spans="1:14" s="154" customFormat="1" ht="17.25" customHeight="1" x14ac:dyDescent="0.25">
      <c r="A1" s="154">
        <v>2</v>
      </c>
      <c r="B1" s="154" t="s">
        <v>0</v>
      </c>
    </row>
    <row r="2" spans="1:14" s="3" customFormat="1" x14ac:dyDescent="0.25"/>
    <row r="3" spans="1:14" s="3" customFormat="1" x14ac:dyDescent="0.25">
      <c r="B3" s="3" t="s">
        <v>1084</v>
      </c>
    </row>
    <row r="4" spans="1:14" s="3" customFormat="1" x14ac:dyDescent="0.25">
      <c r="B4" s="130" t="s">
        <v>1252</v>
      </c>
      <c r="C4" s="131" t="s">
        <v>779</v>
      </c>
      <c r="D4" s="131" t="s">
        <v>779</v>
      </c>
      <c r="E4" s="131" t="s">
        <v>780</v>
      </c>
      <c r="F4" s="132" t="s">
        <v>780</v>
      </c>
    </row>
    <row r="5" spans="1:14" s="3" customFormat="1" x14ac:dyDescent="0.25">
      <c r="B5" s="2" t="s">
        <v>1247</v>
      </c>
      <c r="C5" s="3">
        <f>SUM(Data!S5:S9827)</f>
        <v>0</v>
      </c>
      <c r="D5" s="36" t="e">
        <f>C5/(C11+E11)</f>
        <v>#DIV/0!</v>
      </c>
      <c r="E5" s="3">
        <f>SUM(Data!Z5:Z9827)</f>
        <v>0</v>
      </c>
      <c r="F5" s="38" t="e">
        <f>-E5/(E11+C11)</f>
        <v>#DIV/0!</v>
      </c>
    </row>
    <row r="6" spans="1:14" s="3" customFormat="1" x14ac:dyDescent="0.25">
      <c r="B6" s="2" t="s">
        <v>1248</v>
      </c>
      <c r="C6" s="3">
        <f>SUM(Data!T5:T9827)</f>
        <v>0</v>
      </c>
      <c r="D6" s="36" t="e">
        <f>C6/(C11+E11)</f>
        <v>#DIV/0!</v>
      </c>
      <c r="E6" s="3">
        <f>SUM(Data!AA5:AA9827)</f>
        <v>0</v>
      </c>
      <c r="F6" s="38" t="e">
        <f>-E6/(E11+C11)</f>
        <v>#DIV/0!</v>
      </c>
    </row>
    <row r="7" spans="1:14" s="3" customFormat="1" x14ac:dyDescent="0.25">
      <c r="B7" s="2" t="s">
        <v>1253</v>
      </c>
      <c r="C7" s="3">
        <f>SUM(Data!U5:U9827)</f>
        <v>0</v>
      </c>
      <c r="D7" s="36" t="e">
        <f>C7/(C11+E11)</f>
        <v>#DIV/0!</v>
      </c>
      <c r="E7" s="3">
        <f>SUM(Data!AB5:AB9827)</f>
        <v>0</v>
      </c>
      <c r="F7" s="38" t="e">
        <f>-E7/(E11+C11)</f>
        <v>#DIV/0!</v>
      </c>
    </row>
    <row r="8" spans="1:14" s="3" customFormat="1" x14ac:dyDescent="0.25">
      <c r="B8" s="2" t="s">
        <v>1249</v>
      </c>
      <c r="C8" s="3">
        <f>SUM(Data!V5:V9827)</f>
        <v>0</v>
      </c>
      <c r="D8" s="36" t="e">
        <f>C8/(C11+E11)</f>
        <v>#DIV/0!</v>
      </c>
      <c r="E8" s="3">
        <f>SUM(Data!AC5:AC9827)</f>
        <v>0</v>
      </c>
      <c r="F8" s="38" t="e">
        <f>-E8/(E11+C11)</f>
        <v>#DIV/0!</v>
      </c>
    </row>
    <row r="9" spans="1:14" s="3" customFormat="1" x14ac:dyDescent="0.25">
      <c r="B9" s="2" t="s">
        <v>1250</v>
      </c>
      <c r="C9" s="3">
        <f>SUM(Data!W5:W9827)</f>
        <v>0</v>
      </c>
      <c r="D9" s="36" t="e">
        <f>C9/(C11+E11)</f>
        <v>#DIV/0!</v>
      </c>
      <c r="E9" s="3">
        <f>SUM(Data!AD5:AD9827)</f>
        <v>0</v>
      </c>
      <c r="F9" s="38" t="e">
        <f>-E9/(E11+C11)</f>
        <v>#DIV/0!</v>
      </c>
    </row>
    <row r="10" spans="1:14" s="3" customFormat="1" x14ac:dyDescent="0.25">
      <c r="B10" s="2" t="s">
        <v>1251</v>
      </c>
      <c r="C10" s="3">
        <f>SUM(Data!X5:X9827)</f>
        <v>0</v>
      </c>
      <c r="D10" s="36" t="e">
        <f>C10/(C11+E11)</f>
        <v>#DIV/0!</v>
      </c>
      <c r="E10" s="3">
        <f>SUM(Data!AE5:AE9827)</f>
        <v>0</v>
      </c>
      <c r="F10" s="38" t="e">
        <f>-E10/(E11+C11)</f>
        <v>#DIV/0!</v>
      </c>
    </row>
    <row r="11" spans="1:14" s="3" customFormat="1" x14ac:dyDescent="0.25">
      <c r="B11" s="71" t="s">
        <v>563</v>
      </c>
      <c r="C11" s="150">
        <f>SUM( C5:C10)</f>
        <v>0</v>
      </c>
      <c r="D11" s="151" t="e">
        <f>SUM(D5:D10)</f>
        <v>#DIV/0!</v>
      </c>
      <c r="E11" s="72">
        <f>SUM(E5:E10)</f>
        <v>0</v>
      </c>
      <c r="F11" s="73" t="e">
        <f>SUM(F5:F10)</f>
        <v>#DIV/0!</v>
      </c>
    </row>
    <row r="12" spans="1:14" s="3" customFormat="1" x14ac:dyDescent="0.25"/>
    <row r="13" spans="1:14" s="3" customFormat="1" x14ac:dyDescent="0.25">
      <c r="A13" s="2"/>
      <c r="B13" s="1" t="s">
        <v>1</v>
      </c>
      <c r="C13" s="1"/>
      <c r="D13" s="1"/>
      <c r="E13" s="1"/>
      <c r="F13" s="1"/>
      <c r="G13" s="1"/>
      <c r="H13" s="1"/>
      <c r="I13" s="1"/>
      <c r="J13" s="1"/>
      <c r="K13" s="1"/>
      <c r="L13" s="1"/>
      <c r="M13" s="1"/>
      <c r="N13" s="1"/>
    </row>
    <row r="14" spans="1:14" s="3" customFormat="1" x14ac:dyDescent="0.25">
      <c r="A14" s="2"/>
      <c r="B14" s="130" t="s">
        <v>1256</v>
      </c>
      <c r="C14" s="131" t="s">
        <v>228</v>
      </c>
      <c r="D14" s="132" t="s">
        <v>580</v>
      </c>
      <c r="E14" s="1"/>
      <c r="F14" s="1"/>
      <c r="G14" s="1"/>
      <c r="H14" s="1"/>
      <c r="I14" s="1"/>
      <c r="J14" s="1"/>
      <c r="K14" s="1"/>
      <c r="L14" s="1"/>
      <c r="M14" s="1"/>
      <c r="N14" s="1"/>
    </row>
    <row r="15" spans="1:14" s="3" customFormat="1" x14ac:dyDescent="0.25">
      <c r="A15" s="1"/>
      <c r="B15" s="2" t="s">
        <v>108</v>
      </c>
      <c r="C15" s="1">
        <f>COUNTIF(Data!AG:AG,"Yes")</f>
        <v>0</v>
      </c>
      <c r="D15" s="38" t="e">
        <f>C15/C17</f>
        <v>#DIV/0!</v>
      </c>
      <c r="E15" s="1"/>
      <c r="F15" s="1"/>
      <c r="G15" s="4"/>
    </row>
    <row r="16" spans="1:14" s="3" customFormat="1" x14ac:dyDescent="0.25">
      <c r="A16" s="1"/>
      <c r="B16" s="2" t="s">
        <v>109</v>
      </c>
      <c r="C16" s="1">
        <f>COUNTIF(Data!AG:AG,"No")</f>
        <v>0</v>
      </c>
      <c r="D16" s="38" t="e">
        <f>C16/C17</f>
        <v>#DIV/0!</v>
      </c>
      <c r="E16" s="1"/>
      <c r="F16" s="1"/>
      <c r="G16" s="4"/>
    </row>
    <row r="17" spans="1:7" s="3" customFormat="1" x14ac:dyDescent="0.25">
      <c r="A17" s="1"/>
      <c r="B17" s="88" t="s">
        <v>563</v>
      </c>
      <c r="C17" s="72">
        <f>SUM(C15:C16)</f>
        <v>0</v>
      </c>
      <c r="D17" s="73" t="e">
        <f>SUM(D15:D16)</f>
        <v>#DIV/0!</v>
      </c>
      <c r="E17" s="1"/>
      <c r="F17" s="1"/>
      <c r="G17" s="4"/>
    </row>
    <row r="18" spans="1:7" s="3" customFormat="1" x14ac:dyDescent="0.25">
      <c r="A18" s="1"/>
      <c r="B18" s="1"/>
      <c r="C18" s="1"/>
      <c r="D18" s="1"/>
      <c r="E18" s="1"/>
      <c r="F18" s="1"/>
      <c r="G18" s="4"/>
    </row>
    <row r="19" spans="1:7" s="3" customFormat="1" x14ac:dyDescent="0.25">
      <c r="B19" s="6" t="s">
        <v>72</v>
      </c>
    </row>
    <row r="20" spans="1:7" s="3" customFormat="1" x14ac:dyDescent="0.25">
      <c r="B20" s="130" t="s">
        <v>1257</v>
      </c>
      <c r="C20" s="131" t="s">
        <v>554</v>
      </c>
      <c r="D20" s="132" t="s">
        <v>580</v>
      </c>
    </row>
    <row r="21" spans="1:7" x14ac:dyDescent="0.25">
      <c r="B21" s="2" t="s">
        <v>1254</v>
      </c>
      <c r="C21" s="1">
        <f>COUNTIFS(Data!AH:AH,"&gt;=1",Data!AL:AL,"&lt;=2")</f>
        <v>0</v>
      </c>
      <c r="D21" s="38" t="e">
        <f>C21/C24</f>
        <v>#DIV/0!</v>
      </c>
      <c r="F21" s="3"/>
    </row>
    <row r="22" spans="1:7" x14ac:dyDescent="0.25">
      <c r="B22" s="2" t="s">
        <v>1255</v>
      </c>
      <c r="C22" s="1">
        <f>COUNTIFS(Data!AH:AH,"&gt;=2",Data!AL:AL,"&lt;=5")</f>
        <v>0</v>
      </c>
      <c r="D22" s="38" t="e">
        <f>C22/C24</f>
        <v>#DIV/0!</v>
      </c>
    </row>
    <row r="23" spans="1:7" x14ac:dyDescent="0.25">
      <c r="B23" s="2" t="s">
        <v>1054</v>
      </c>
      <c r="C23" s="1">
        <f>COUNTIFS(Data!AH:AH,"&gt;5")</f>
        <v>0</v>
      </c>
      <c r="D23" s="38" t="e">
        <f>C23/C24</f>
        <v>#DIV/0!</v>
      </c>
    </row>
    <row r="24" spans="1:7" x14ac:dyDescent="0.25">
      <c r="B24" s="71" t="s">
        <v>563</v>
      </c>
      <c r="C24" s="72">
        <f>SUM(C21:C23)</f>
        <v>0</v>
      </c>
      <c r="D24" s="73" t="e">
        <f>SUM(D21:D23)</f>
        <v>#DIV/0!</v>
      </c>
    </row>
    <row r="25" spans="1:7" x14ac:dyDescent="0.25">
      <c r="B25" s="71" t="s">
        <v>654</v>
      </c>
      <c r="C25" s="72" t="e">
        <f>AVERAGE(Data!AH:AH)</f>
        <v>#DIV/0!</v>
      </c>
      <c r="D25" s="108"/>
    </row>
  </sheetData>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workbookViewId="0"/>
  </sheetViews>
  <sheetFormatPr defaultRowHeight="15" x14ac:dyDescent="0.25"/>
  <cols>
    <col min="1" max="1" width="7.28515625" customWidth="1"/>
    <col min="2" max="2" width="24.7109375" customWidth="1"/>
    <col min="3" max="3" width="12.5703125" customWidth="1"/>
    <col min="4" max="4" width="17" customWidth="1"/>
  </cols>
  <sheetData>
    <row r="1" spans="1:14" s="154" customFormat="1" ht="17.25" customHeight="1" x14ac:dyDescent="0.25">
      <c r="A1" s="154">
        <v>3</v>
      </c>
      <c r="B1" s="154" t="s">
        <v>805</v>
      </c>
    </row>
    <row r="4" spans="1:14" s="3" customFormat="1" x14ac:dyDescent="0.25">
      <c r="B4" s="3" t="s">
        <v>3</v>
      </c>
    </row>
    <row r="5" spans="1:14" s="3" customFormat="1" x14ac:dyDescent="0.25">
      <c r="B5" s="23" t="s">
        <v>1258</v>
      </c>
      <c r="C5" s="37" t="s">
        <v>554</v>
      </c>
      <c r="D5" s="24" t="s">
        <v>580</v>
      </c>
    </row>
    <row r="6" spans="1:14" s="3" customFormat="1" x14ac:dyDescent="0.25">
      <c r="B6" s="2" t="s">
        <v>800</v>
      </c>
      <c r="C6" s="1">
        <f>COUNTIF(Data!AL:AL,"0")</f>
        <v>0</v>
      </c>
      <c r="D6" s="38" t="e">
        <f>C6/C10</f>
        <v>#DIV/0!</v>
      </c>
    </row>
    <row r="7" spans="1:14" s="3" customFormat="1" x14ac:dyDescent="0.25">
      <c r="B7" s="2" t="s">
        <v>801</v>
      </c>
      <c r="C7" s="1">
        <f>COUNTIFS(Data!AL:AL,"&gt;=1",Data!AL:AL,"&lt;=2")</f>
        <v>0</v>
      </c>
      <c r="D7" s="38" t="e">
        <f>C7/C10</f>
        <v>#DIV/0!</v>
      </c>
    </row>
    <row r="8" spans="1:14" s="3" customFormat="1" x14ac:dyDescent="0.25">
      <c r="B8" s="2" t="s">
        <v>781</v>
      </c>
      <c r="C8" s="1">
        <f>COUNTIFS(Data!AL:AL,"&gt;=2",Data!AL:AL,"&lt;=5")</f>
        <v>0</v>
      </c>
      <c r="D8" s="38" t="e">
        <f>C8/C10</f>
        <v>#DIV/0!</v>
      </c>
    </row>
    <row r="9" spans="1:14" s="3" customFormat="1" x14ac:dyDescent="0.25">
      <c r="B9" s="16" t="s">
        <v>782</v>
      </c>
      <c r="C9" s="17">
        <f>COUNTIFS(Data!AL:AL,"&gt;5")</f>
        <v>0</v>
      </c>
      <c r="D9" s="56" t="e">
        <f>C9/C10</f>
        <v>#DIV/0!</v>
      </c>
    </row>
    <row r="10" spans="1:14" s="3" customFormat="1" x14ac:dyDescent="0.25">
      <c r="B10" s="52" t="s">
        <v>563</v>
      </c>
      <c r="C10" s="17">
        <f>SUM(C6:C9)</f>
        <v>0</v>
      </c>
      <c r="D10" s="56" t="e">
        <f>SUM(D6:D9)</f>
        <v>#DIV/0!</v>
      </c>
    </row>
    <row r="11" spans="1:14" s="3" customFormat="1" x14ac:dyDescent="0.25">
      <c r="B11" s="71" t="s">
        <v>654</v>
      </c>
      <c r="C11" s="72" t="e">
        <f>AVERAGE(Data!AL:AL)</f>
        <v>#DIV/0!</v>
      </c>
      <c r="D11" s="109"/>
    </row>
    <row r="12" spans="1:14" s="3" customFormat="1" x14ac:dyDescent="0.25"/>
    <row r="13" spans="1:14" s="3" customFormat="1" x14ac:dyDescent="0.25">
      <c r="B13" s="3" t="s">
        <v>4</v>
      </c>
    </row>
    <row r="14" spans="1:14" s="3" customFormat="1" x14ac:dyDescent="0.25">
      <c r="B14" s="23" t="s">
        <v>1387</v>
      </c>
      <c r="C14" s="37" t="s">
        <v>554</v>
      </c>
      <c r="D14" s="24" t="s">
        <v>580</v>
      </c>
    </row>
    <row r="15" spans="1:14" s="3" customFormat="1" x14ac:dyDescent="0.25">
      <c r="A15" s="36"/>
      <c r="B15" s="2" t="s">
        <v>802</v>
      </c>
      <c r="C15" s="1">
        <f>COUNTIF(Data!AM:AM,"&lt;1")</f>
        <v>0</v>
      </c>
      <c r="D15" s="38" t="e">
        <f>C15/C19</f>
        <v>#DIV/0!</v>
      </c>
    </row>
    <row r="16" spans="1:14" s="3" customFormat="1" x14ac:dyDescent="0.25">
      <c r="B16" s="2" t="s">
        <v>803</v>
      </c>
      <c r="C16" s="1">
        <f>COUNTIFS(Data!AM:AM,"&gt;=1",Data!AM:AM,"&lt;=2")</f>
        <v>0</v>
      </c>
      <c r="D16" s="38" t="e">
        <f>C16/C19</f>
        <v>#DIV/0!</v>
      </c>
      <c r="E16" s="8"/>
      <c r="G16" s="1"/>
      <c r="H16" s="1"/>
      <c r="I16" s="1"/>
      <c r="J16" s="1"/>
      <c r="K16" s="1"/>
      <c r="L16" s="1"/>
      <c r="M16" s="1"/>
      <c r="N16" s="1"/>
    </row>
    <row r="17" spans="2:14" s="3" customFormat="1" x14ac:dyDescent="0.25">
      <c r="B17" s="2" t="s">
        <v>708</v>
      </c>
      <c r="C17" s="1">
        <f>COUNTIFS(Data!AM:AM,"&gt;=2",Data!AM:AM,"&lt;=5")</f>
        <v>0</v>
      </c>
      <c r="D17" s="38" t="e">
        <f>C17/C19</f>
        <v>#DIV/0!</v>
      </c>
      <c r="E17" s="8"/>
      <c r="G17" s="1"/>
      <c r="H17" s="1"/>
      <c r="I17" s="1"/>
      <c r="J17" s="1"/>
      <c r="K17" s="1"/>
      <c r="L17" s="1"/>
      <c r="M17" s="1"/>
      <c r="N17" s="1"/>
    </row>
    <row r="18" spans="2:14" s="3" customFormat="1" x14ac:dyDescent="0.25">
      <c r="B18" s="16" t="s">
        <v>783</v>
      </c>
      <c r="C18" s="17">
        <f>COUNTIFS(Data!AM:AM,"&gt;5")</f>
        <v>0</v>
      </c>
      <c r="D18" s="56" t="e">
        <f>C18/C19</f>
        <v>#DIV/0!</v>
      </c>
      <c r="E18" s="8"/>
      <c r="G18" s="1"/>
      <c r="H18" s="1"/>
      <c r="I18" s="1"/>
      <c r="J18" s="1"/>
      <c r="K18" s="1"/>
      <c r="L18" s="1"/>
      <c r="M18" s="1"/>
      <c r="N18" s="1"/>
    </row>
    <row r="19" spans="2:14" s="3" customFormat="1" x14ac:dyDescent="0.25">
      <c r="B19" s="52" t="s">
        <v>563</v>
      </c>
      <c r="C19" s="17">
        <f>SUM(C15:C18)</f>
        <v>0</v>
      </c>
      <c r="D19" s="56" t="e">
        <f>SUM(D15:D18)</f>
        <v>#DIV/0!</v>
      </c>
      <c r="E19" s="8"/>
      <c r="G19" s="1"/>
      <c r="H19" s="1"/>
      <c r="I19" s="1"/>
      <c r="J19" s="1"/>
      <c r="K19" s="1"/>
      <c r="L19" s="1"/>
      <c r="M19" s="1"/>
      <c r="N19" s="1"/>
    </row>
    <row r="20" spans="2:14" s="3" customFormat="1" x14ac:dyDescent="0.25">
      <c r="B20" s="71" t="s">
        <v>654</v>
      </c>
      <c r="C20" s="72" t="e">
        <f>AVERAGE(Data!AM:AM)</f>
        <v>#DIV/0!</v>
      </c>
      <c r="D20" s="109"/>
      <c r="E20" s="8"/>
      <c r="G20" s="1"/>
      <c r="H20" s="1"/>
      <c r="I20" s="1"/>
      <c r="J20" s="1"/>
      <c r="K20" s="1"/>
      <c r="L20" s="1"/>
      <c r="M20" s="1"/>
      <c r="N20" s="1"/>
    </row>
    <row r="21" spans="2:14" s="3" customFormat="1" x14ac:dyDescent="0.25">
      <c r="B21" s="6"/>
      <c r="C21" s="1"/>
      <c r="D21" s="36"/>
      <c r="E21" s="8"/>
      <c r="G21" s="1"/>
      <c r="H21" s="1"/>
      <c r="I21" s="1"/>
      <c r="J21" s="1"/>
      <c r="K21" s="1"/>
      <c r="L21" s="1"/>
      <c r="M21" s="1"/>
      <c r="N21" s="1"/>
    </row>
    <row r="22" spans="2:14" x14ac:dyDescent="0.25">
      <c r="B22" s="1" t="s">
        <v>19</v>
      </c>
      <c r="C22" s="1"/>
      <c r="D22" s="1"/>
    </row>
    <row r="23" spans="2:14" x14ac:dyDescent="0.25">
      <c r="B23" s="53" t="s">
        <v>1388</v>
      </c>
      <c r="C23" s="54" t="s">
        <v>554</v>
      </c>
      <c r="D23" s="55" t="s">
        <v>580</v>
      </c>
    </row>
    <row r="24" spans="2:14" x14ac:dyDescent="0.25">
      <c r="B24" s="31" t="s">
        <v>1244</v>
      </c>
      <c r="C24" s="1">
        <f>COUNTIF(Data!AI:AI,"yes_female")</f>
        <v>0</v>
      </c>
      <c r="D24" s="38" t="e">
        <f>C24/C27</f>
        <v>#DIV/0!</v>
      </c>
    </row>
    <row r="25" spans="2:14" x14ac:dyDescent="0.25">
      <c r="B25" s="31" t="s">
        <v>1245</v>
      </c>
      <c r="C25" s="1">
        <f>COUNTIF(Data!AI:AI,"yes_male")</f>
        <v>0</v>
      </c>
      <c r="D25" s="38" t="e">
        <f>C25/C27</f>
        <v>#DIV/0!</v>
      </c>
    </row>
    <row r="26" spans="2:14" x14ac:dyDescent="0.25">
      <c r="B26" s="32" t="s">
        <v>1246</v>
      </c>
      <c r="C26" s="17">
        <f>COUNTIF(Data!AI:AI,"no")</f>
        <v>0</v>
      </c>
      <c r="D26" s="56" t="e">
        <f>C26/C27</f>
        <v>#DIV/0!</v>
      </c>
    </row>
    <row r="27" spans="2:14" x14ac:dyDescent="0.25">
      <c r="B27" s="42" t="s">
        <v>563</v>
      </c>
      <c r="C27" s="17">
        <f>SUM(C24:C26)</f>
        <v>0</v>
      </c>
      <c r="D27" s="56" t="e">
        <f>SUM(D24:D26)</f>
        <v>#DIV/0!</v>
      </c>
    </row>
    <row r="28" spans="2:14" x14ac:dyDescent="0.25">
      <c r="B28" s="12"/>
      <c r="C28" s="1"/>
      <c r="D28" s="36"/>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8"/>
  <sheetViews>
    <sheetView workbookViewId="0"/>
  </sheetViews>
  <sheetFormatPr defaultRowHeight="15" x14ac:dyDescent="0.25"/>
  <cols>
    <col min="2" max="2" width="46.140625" customWidth="1"/>
    <col min="3" max="3" width="15" customWidth="1"/>
    <col min="4" max="4" width="15.85546875" customWidth="1"/>
  </cols>
  <sheetData>
    <row r="1" spans="1:14" s="154" customFormat="1" ht="17.25" customHeight="1" x14ac:dyDescent="0.25">
      <c r="A1" s="154">
        <v>4</v>
      </c>
      <c r="B1" s="154" t="s">
        <v>45</v>
      </c>
    </row>
    <row r="3" spans="1:14" s="3" customFormat="1" x14ac:dyDescent="0.25">
      <c r="B3" s="3" t="s">
        <v>5</v>
      </c>
      <c r="C3" s="4"/>
      <c r="D3" s="9"/>
      <c r="E3" s="8"/>
      <c r="G3" s="1"/>
      <c r="H3" s="1"/>
      <c r="I3" s="1"/>
      <c r="J3" s="1"/>
      <c r="K3" s="1"/>
      <c r="L3" s="1"/>
      <c r="M3" s="1"/>
      <c r="N3" s="1"/>
    </row>
    <row r="4" spans="1:14" s="3" customFormat="1" x14ac:dyDescent="0.25">
      <c r="B4" s="130" t="s">
        <v>1259</v>
      </c>
      <c r="C4" s="131" t="s">
        <v>554</v>
      </c>
      <c r="D4" s="132" t="s">
        <v>580</v>
      </c>
      <c r="E4" s="8"/>
      <c r="G4" s="1"/>
      <c r="H4" s="1"/>
      <c r="I4" s="1"/>
      <c r="J4" s="1"/>
      <c r="K4" s="1"/>
      <c r="L4" s="1"/>
      <c r="M4" s="1"/>
      <c r="N4" s="1"/>
    </row>
    <row r="5" spans="1:14" s="3" customFormat="1" x14ac:dyDescent="0.25">
      <c r="B5" s="29" t="s">
        <v>224</v>
      </c>
      <c r="C5" s="1">
        <f>COUNTIF(Data!AP:AP,"*Insecurity*")</f>
        <v>0</v>
      </c>
      <c r="D5" s="38" t="e">
        <f>C5/C8</f>
        <v>#DIV/0!</v>
      </c>
      <c r="G5" s="1"/>
      <c r="H5" s="1"/>
      <c r="I5" s="1"/>
      <c r="J5" s="1"/>
      <c r="K5" s="1"/>
      <c r="L5" s="1"/>
      <c r="M5" s="1"/>
      <c r="N5" s="1"/>
    </row>
    <row r="6" spans="1:14" s="3" customFormat="1" x14ac:dyDescent="0.25">
      <c r="B6" s="29" t="s">
        <v>225</v>
      </c>
      <c r="C6" s="1">
        <f>COUNTIF(Data!AP:AP,"*Livelihoods*")</f>
        <v>0</v>
      </c>
      <c r="D6" s="38" t="e">
        <f>C6/C8</f>
        <v>#DIV/0!</v>
      </c>
      <c r="G6" s="1"/>
      <c r="H6" s="1"/>
      <c r="I6" s="1"/>
      <c r="J6" s="1"/>
      <c r="K6" s="1"/>
      <c r="L6" s="1"/>
      <c r="M6" s="1"/>
      <c r="N6" s="1"/>
    </row>
    <row r="7" spans="1:14" s="3" customFormat="1" x14ac:dyDescent="0.25">
      <c r="B7" s="41" t="s">
        <v>226</v>
      </c>
      <c r="C7" s="17">
        <f>COUNTIF(Data!AP:AP,"*Other*")</f>
        <v>0</v>
      </c>
      <c r="D7" s="56" t="e">
        <f>C7/C8</f>
        <v>#DIV/0!</v>
      </c>
      <c r="G7" s="1"/>
      <c r="H7" s="1"/>
      <c r="I7" s="1"/>
      <c r="J7" s="1"/>
      <c r="K7" s="1"/>
      <c r="L7" s="1"/>
      <c r="M7" s="1"/>
      <c r="N7" s="1"/>
    </row>
    <row r="8" spans="1:14" s="3" customFormat="1" x14ac:dyDescent="0.25">
      <c r="B8" s="71" t="s">
        <v>1011</v>
      </c>
      <c r="C8" s="72">
        <f>SUM(C5:C7)</f>
        <v>0</v>
      </c>
      <c r="D8" s="73" t="e">
        <f>SUM(D2:D7)</f>
        <v>#DIV/0!</v>
      </c>
    </row>
    <row r="9" spans="1:14" s="3" customFormat="1" x14ac:dyDescent="0.25">
      <c r="B9" s="71" t="s">
        <v>1012</v>
      </c>
      <c r="C9" s="72">
        <f>COUNTIF(Data!AP5:AP9981,"*e*")</f>
        <v>0</v>
      </c>
      <c r="D9" s="73"/>
    </row>
    <row r="10" spans="1:14" s="3" customFormat="1" x14ac:dyDescent="0.25"/>
    <row r="11" spans="1:14" s="3" customFormat="1" x14ac:dyDescent="0.25">
      <c r="B11" s="3" t="s">
        <v>6</v>
      </c>
    </row>
    <row r="12" spans="1:14" s="3" customFormat="1" x14ac:dyDescent="0.25">
      <c r="B12" s="130" t="s">
        <v>227</v>
      </c>
      <c r="C12" s="131" t="s">
        <v>725</v>
      </c>
      <c r="D12" s="132" t="s">
        <v>580</v>
      </c>
    </row>
    <row r="13" spans="1:14" s="3" customFormat="1" x14ac:dyDescent="0.25">
      <c r="B13" s="31" t="s">
        <v>1231</v>
      </c>
      <c r="C13" s="1">
        <f>COUNTIF(Data!AR:AR,"four_6yrs_ago")</f>
        <v>0</v>
      </c>
      <c r="D13" s="38" t="e">
        <f>C13/C18</f>
        <v>#DIV/0!</v>
      </c>
    </row>
    <row r="14" spans="1:14" s="3" customFormat="1" x14ac:dyDescent="0.25">
      <c r="B14" s="31" t="s">
        <v>1233</v>
      </c>
      <c r="C14" s="1">
        <f>COUNTIF(Data!AR:AR,"one_3yrs_ago")</f>
        <v>0</v>
      </c>
      <c r="D14" s="38" t="e">
        <f>C14/C18</f>
        <v>#DIV/0!</v>
      </c>
    </row>
    <row r="15" spans="1:14" s="3" customFormat="1" x14ac:dyDescent="0.25">
      <c r="B15" s="31" t="s">
        <v>1232</v>
      </c>
      <c r="C15" s="1">
        <f>COUNTIF(Data!AR:AR,"six_12months_ago")</f>
        <v>0</v>
      </c>
      <c r="D15" s="38" t="e">
        <f>C15/C18</f>
        <v>#DIV/0!</v>
      </c>
    </row>
    <row r="16" spans="1:14" s="3" customFormat="1" x14ac:dyDescent="0.25">
      <c r="B16" s="31" t="s">
        <v>1234</v>
      </c>
      <c r="C16" s="1">
        <f>COUNTIF(Data!AR:AR,"one_5months_ago")</f>
        <v>0</v>
      </c>
      <c r="D16" s="38" t="e">
        <f>C16/C18</f>
        <v>#DIV/0!</v>
      </c>
    </row>
    <row r="17" spans="2:4" s="3" customFormat="1" x14ac:dyDescent="0.25">
      <c r="B17" s="31" t="s">
        <v>1235</v>
      </c>
      <c r="C17" s="1">
        <f>COUNTIF(Data!AR:AR,"Less_than_1_month_ago")</f>
        <v>0</v>
      </c>
      <c r="D17" s="38" t="e">
        <f>C17/C18</f>
        <v>#DIV/0!</v>
      </c>
    </row>
    <row r="18" spans="2:4" s="3" customFormat="1" x14ac:dyDescent="0.25">
      <c r="B18" s="71" t="s">
        <v>563</v>
      </c>
      <c r="C18" s="72">
        <f>SUM(C13:C17)</f>
        <v>0</v>
      </c>
      <c r="D18" s="73" t="e">
        <f>SUM(D13:D17)</f>
        <v>#DIV/0!</v>
      </c>
    </row>
    <row r="19" spans="2:4" s="3" customFormat="1" x14ac:dyDescent="0.25">
      <c r="B19" s="27"/>
      <c r="C19" s="1"/>
    </row>
    <row r="20" spans="2:4" s="3" customFormat="1" x14ac:dyDescent="0.25">
      <c r="B20" s="3" t="s">
        <v>7</v>
      </c>
    </row>
    <row r="21" spans="2:4" s="3" customFormat="1" x14ac:dyDescent="0.25">
      <c r="B21" s="130" t="s">
        <v>1265</v>
      </c>
      <c r="C21" s="131" t="s">
        <v>228</v>
      </c>
      <c r="D21" s="133" t="s">
        <v>580</v>
      </c>
    </row>
    <row r="22" spans="2:4" s="3" customFormat="1" x14ac:dyDescent="0.25">
      <c r="B22" s="31" t="s">
        <v>1236</v>
      </c>
      <c r="C22" s="1">
        <f>COUNTIF(Data!AS:AS,"More_than_1_years_ago")</f>
        <v>0</v>
      </c>
      <c r="D22" s="47" t="e">
        <f>C22/C26</f>
        <v>#DIV/0!</v>
      </c>
    </row>
    <row r="23" spans="2:4" s="3" customFormat="1" x14ac:dyDescent="0.25">
      <c r="B23" s="31" t="s">
        <v>1232</v>
      </c>
      <c r="C23" s="1">
        <f>COUNTIF(Data!AS:AS,"Between_6_and_12_months_ago")</f>
        <v>0</v>
      </c>
      <c r="D23" s="47" t="e">
        <f>C23/C26</f>
        <v>#DIV/0!</v>
      </c>
    </row>
    <row r="24" spans="2:4" s="3" customFormat="1" x14ac:dyDescent="0.25">
      <c r="B24" s="31" t="s">
        <v>1237</v>
      </c>
      <c r="C24" s="1">
        <f>COUNTIF(Data!AS:AS,"Between_1_and_5_months_ago")</f>
        <v>0</v>
      </c>
      <c r="D24" s="47" t="e">
        <f>C24/C26</f>
        <v>#DIV/0!</v>
      </c>
    </row>
    <row r="25" spans="2:4" s="3" customFormat="1" x14ac:dyDescent="0.25">
      <c r="B25" s="32" t="s">
        <v>1238</v>
      </c>
      <c r="C25" s="17">
        <f>COUNTIF(Data!AS:AS,"Less_than_1_month_ago")</f>
        <v>0</v>
      </c>
      <c r="D25" s="69" t="e">
        <f>C25/C26</f>
        <v>#DIV/0!</v>
      </c>
    </row>
    <row r="26" spans="2:4" s="3" customFormat="1" x14ac:dyDescent="0.25">
      <c r="B26" s="32" t="s">
        <v>563</v>
      </c>
      <c r="C26" s="64">
        <f>SUM(C22:C25)</f>
        <v>0</v>
      </c>
      <c r="D26" s="69" t="e">
        <f>SUM(D22:D25)</f>
        <v>#DIV/0!</v>
      </c>
    </row>
    <row r="27" spans="2:4" s="3" customFormat="1" x14ac:dyDescent="0.25">
      <c r="B27" s="27"/>
      <c r="C27" s="1"/>
      <c r="D27" s="45"/>
    </row>
    <row r="28" spans="2:4" s="3" customFormat="1" x14ac:dyDescent="0.25">
      <c r="B28" s="3" t="s">
        <v>8</v>
      </c>
    </row>
    <row r="29" spans="2:4" s="3" customFormat="1" x14ac:dyDescent="0.25">
      <c r="B29" s="130" t="s">
        <v>231</v>
      </c>
      <c r="C29" s="131" t="s">
        <v>228</v>
      </c>
      <c r="D29" s="132" t="s">
        <v>580</v>
      </c>
    </row>
    <row r="30" spans="2:4" s="3" customFormat="1" x14ac:dyDescent="0.25">
      <c r="B30" s="31" t="s">
        <v>229</v>
      </c>
      <c r="C30" s="1">
        <f>COUNTIF(Data!AT:AT,"Security")</f>
        <v>0</v>
      </c>
      <c r="D30" s="47" t="e">
        <f>C30/C37</f>
        <v>#DIV/0!</v>
      </c>
    </row>
    <row r="31" spans="2:4" s="3" customFormat="1" x14ac:dyDescent="0.25">
      <c r="B31" s="31" t="s">
        <v>230</v>
      </c>
      <c r="C31" s="1">
        <f>COUNTIF(Data!AT:AT,"Shelter")</f>
        <v>0</v>
      </c>
      <c r="D31" s="47" t="e">
        <f>C31/C37</f>
        <v>#DIV/0!</v>
      </c>
    </row>
    <row r="32" spans="2:4" s="3" customFormat="1" x14ac:dyDescent="0.25">
      <c r="B32" s="31" t="s">
        <v>1195</v>
      </c>
      <c r="C32" s="1">
        <f>COUNTIF(Data!AT:AT,"Access_to_education")</f>
        <v>0</v>
      </c>
      <c r="D32" s="47" t="e">
        <f>C32/C37</f>
        <v>#DIV/0!</v>
      </c>
    </row>
    <row r="33" spans="2:4" s="3" customFormat="1" x14ac:dyDescent="0.25">
      <c r="B33" s="31" t="s">
        <v>1196</v>
      </c>
      <c r="C33" s="1">
        <f>COUNTIF(Data!AT:AT,"Access_to_health")</f>
        <v>0</v>
      </c>
      <c r="D33" s="47" t="e">
        <f>C33/C37</f>
        <v>#DIV/0!</v>
      </c>
    </row>
    <row r="34" spans="2:4" s="3" customFormat="1" x14ac:dyDescent="0.25">
      <c r="B34" s="31" t="s">
        <v>1197</v>
      </c>
      <c r="C34" s="1">
        <f>COUNTIF(Data!AT:AT,"Access_to_livelihoods")</f>
        <v>0</v>
      </c>
      <c r="D34" s="47" t="e">
        <f>C34/C37</f>
        <v>#DIV/0!</v>
      </c>
    </row>
    <row r="35" spans="2:4" s="3" customFormat="1" x14ac:dyDescent="0.25">
      <c r="B35" s="31" t="s">
        <v>1198</v>
      </c>
      <c r="C35" s="1">
        <f>COUNTIF(Data!AT:AT,"Land_tenure")</f>
        <v>0</v>
      </c>
      <c r="D35" s="47" t="e">
        <f>C35/C37</f>
        <v>#DIV/0!</v>
      </c>
    </row>
    <row r="36" spans="2:4" s="3" customFormat="1" x14ac:dyDescent="0.25">
      <c r="B36" s="32" t="s">
        <v>226</v>
      </c>
      <c r="C36" s="17">
        <f>COUNTIF(Data!AT:AT,"Other")</f>
        <v>0</v>
      </c>
      <c r="D36" s="69" t="e">
        <f>C36/C37</f>
        <v>#DIV/0!</v>
      </c>
    </row>
    <row r="37" spans="2:4" s="3" customFormat="1" x14ac:dyDescent="0.25">
      <c r="B37" s="32" t="s">
        <v>563</v>
      </c>
      <c r="C37" s="64">
        <f>SUM(C30:C36)</f>
        <v>0</v>
      </c>
      <c r="D37" s="69" t="e">
        <f>SUM(D30:D36)</f>
        <v>#DIV/0!</v>
      </c>
    </row>
    <row r="38" spans="2:4" s="3" customFormat="1" x14ac:dyDescent="0.25"/>
    <row r="39" spans="2:4" s="3" customFormat="1" x14ac:dyDescent="0.25">
      <c r="B39" s="3" t="s">
        <v>20</v>
      </c>
    </row>
    <row r="40" spans="2:4" s="3" customFormat="1" x14ac:dyDescent="0.25">
      <c r="B40" s="130" t="s">
        <v>232</v>
      </c>
      <c r="C40" s="131" t="s">
        <v>228</v>
      </c>
      <c r="D40" s="132" t="s">
        <v>580</v>
      </c>
    </row>
    <row r="41" spans="2:4" s="3" customFormat="1" ht="15.75" customHeight="1" x14ac:dyDescent="0.25">
      <c r="B41" s="31" t="s">
        <v>1199</v>
      </c>
      <c r="C41" s="1">
        <f>COUNTIF(Data!AV:AV,"Return_to_the_place_of_origin")</f>
        <v>0</v>
      </c>
      <c r="D41" s="47" t="e">
        <f>C41/C46</f>
        <v>#DIV/0!</v>
      </c>
    </row>
    <row r="42" spans="2:4" s="3" customFormat="1" ht="15.75" customHeight="1" x14ac:dyDescent="0.25">
      <c r="B42" s="31" t="s">
        <v>1200</v>
      </c>
      <c r="C42" s="1">
        <f>COUNTIF(Data!AV:AV,"Stay_in_current_location")</f>
        <v>0</v>
      </c>
      <c r="D42" s="47" t="e">
        <f>C42/C46</f>
        <v>#DIV/0!</v>
      </c>
    </row>
    <row r="43" spans="2:4" s="3" customFormat="1" ht="15.75" customHeight="1" x14ac:dyDescent="0.25">
      <c r="B43" s="31" t="s">
        <v>1201</v>
      </c>
      <c r="C43" s="1">
        <f>COUNTIF(Data!AV:AV,"Relocate_in_the_same_district")</f>
        <v>0</v>
      </c>
      <c r="D43" s="47" t="e">
        <f>C43/C46</f>
        <v>#DIV/0!</v>
      </c>
    </row>
    <row r="44" spans="2:4" s="3" customFormat="1" ht="15.75" customHeight="1" x14ac:dyDescent="0.25">
      <c r="B44" s="31" t="s">
        <v>1202</v>
      </c>
      <c r="C44" s="1">
        <f>COUNTIF(Data!AV:AV,"Relocate_outside_district")</f>
        <v>0</v>
      </c>
      <c r="D44" s="47" t="e">
        <f>C44/C46</f>
        <v>#DIV/0!</v>
      </c>
    </row>
    <row r="45" spans="2:4" s="3" customFormat="1" x14ac:dyDescent="0.25">
      <c r="B45" s="32" t="s">
        <v>1239</v>
      </c>
      <c r="C45" s="17">
        <f>COUNTIF(Data!AV:AV,"Dont_know")</f>
        <v>0</v>
      </c>
      <c r="D45" s="69" t="e">
        <f>C45/C46</f>
        <v>#DIV/0!</v>
      </c>
    </row>
    <row r="46" spans="2:4" s="3" customFormat="1" ht="15.75" customHeight="1" x14ac:dyDescent="0.25">
      <c r="B46" s="32" t="s">
        <v>563</v>
      </c>
      <c r="C46" s="64">
        <f>SUM(C41:C45)</f>
        <v>0</v>
      </c>
      <c r="D46" s="65" t="e">
        <f>SUM(D41:D45)</f>
        <v>#DIV/0!</v>
      </c>
    </row>
    <row r="47" spans="2:4" s="3" customFormat="1" ht="15.75" customHeight="1" x14ac:dyDescent="0.25">
      <c r="B47" s="21"/>
    </row>
    <row r="48" spans="2:4" s="3" customFormat="1" x14ac:dyDescent="0.25">
      <c r="B48" s="3" t="s">
        <v>21</v>
      </c>
    </row>
    <row r="49" spans="2:9" s="3" customFormat="1" x14ac:dyDescent="0.25">
      <c r="B49" s="130" t="s">
        <v>233</v>
      </c>
      <c r="C49" s="131" t="s">
        <v>228</v>
      </c>
      <c r="D49" s="132" t="s">
        <v>580</v>
      </c>
    </row>
    <row r="50" spans="2:9" s="3" customFormat="1" x14ac:dyDescent="0.25">
      <c r="B50" s="31" t="s">
        <v>1203</v>
      </c>
      <c r="C50" s="1">
        <f>COUNTIF(Data!AW:AW,"*Under_any_condition*")</f>
        <v>0</v>
      </c>
      <c r="D50" s="47" t="e">
        <f>C50/C58</f>
        <v>#DIV/0!</v>
      </c>
    </row>
    <row r="51" spans="2:9" s="3" customFormat="1" x14ac:dyDescent="0.25">
      <c r="B51" s="31" t="s">
        <v>1204</v>
      </c>
      <c r="C51" s="1">
        <f>COUNTIF(Data!AW:AW,"*Improved_security*")</f>
        <v>0</v>
      </c>
      <c r="D51" s="47" t="e">
        <f>C51/C58</f>
        <v>#DIV/0!</v>
      </c>
    </row>
    <row r="52" spans="2:9" s="3" customFormat="1" x14ac:dyDescent="0.25">
      <c r="B52" s="31" t="s">
        <v>1205</v>
      </c>
      <c r="C52" s="1">
        <f>COUNTIF(Data!AW:AW,"*If_chances_of_a_good_harvest_increase*")</f>
        <v>0</v>
      </c>
      <c r="D52" s="47" t="e">
        <f>C52/C58</f>
        <v>#DIV/0!</v>
      </c>
    </row>
    <row r="53" spans="2:9" s="3" customFormat="1" x14ac:dyDescent="0.25">
      <c r="B53" s="31" t="s">
        <v>1206</v>
      </c>
      <c r="C53" s="1">
        <f>COUNTIF(Data!AW:AW,"*If_transport_is_provided*")</f>
        <v>0</v>
      </c>
      <c r="D53" s="47" t="e">
        <f>C53/C58</f>
        <v>#DIV/0!</v>
      </c>
    </row>
    <row r="54" spans="2:9" s="3" customFormat="1" x14ac:dyDescent="0.25">
      <c r="B54" s="31" t="s">
        <v>1207</v>
      </c>
      <c r="C54" s="1">
        <f>COUNTIF(Data!AW:AW,"*Access_to_health_facilities*")</f>
        <v>0</v>
      </c>
      <c r="D54" s="47" t="e">
        <f>C54/C58</f>
        <v>#DIV/0!</v>
      </c>
    </row>
    <row r="55" spans="2:9" s="3" customFormat="1" x14ac:dyDescent="0.25">
      <c r="B55" s="31" t="s">
        <v>1240</v>
      </c>
      <c r="C55" s="1">
        <f>COUNTIF(Data!AW:AW,"*Access_to_education_facilities*")</f>
        <v>0</v>
      </c>
      <c r="D55" s="47" t="e">
        <f>C55/C58</f>
        <v>#DIV/0!</v>
      </c>
    </row>
    <row r="56" spans="2:9" s="3" customFormat="1" x14ac:dyDescent="0.25">
      <c r="B56" s="31" t="s">
        <v>1260</v>
      </c>
      <c r="C56" s="1">
        <f>COUNTIF(Data!AW:AW,"*If_agricultural_tools_and_seeds*")</f>
        <v>0</v>
      </c>
      <c r="D56" s="47" t="e">
        <f>C56/C58</f>
        <v>#DIV/0!</v>
      </c>
    </row>
    <row r="57" spans="2:9" s="3" customFormat="1" x14ac:dyDescent="0.25">
      <c r="B57" s="32" t="s">
        <v>226</v>
      </c>
      <c r="C57" s="17">
        <f>COUNTIF(Data!AW:AW,"*Other*")</f>
        <v>0</v>
      </c>
      <c r="D57" s="69" t="e">
        <f>C57/C58</f>
        <v>#DIV/0!</v>
      </c>
    </row>
    <row r="58" spans="2:9" s="3" customFormat="1" x14ac:dyDescent="0.25">
      <c r="B58" s="32" t="s">
        <v>1011</v>
      </c>
      <c r="C58" s="64">
        <f>SUM(C50:C57)</f>
        <v>0</v>
      </c>
      <c r="D58" s="69" t="e">
        <f>SUM(D50:D57)</f>
        <v>#DIV/0!</v>
      </c>
    </row>
    <row r="59" spans="2:9" s="3" customFormat="1" x14ac:dyDescent="0.25">
      <c r="B59" s="81" t="s">
        <v>1012</v>
      </c>
      <c r="C59" s="64">
        <f>COUNTIF(Data!AW5:AW9981,"*e*")</f>
        <v>0</v>
      </c>
      <c r="D59" s="113"/>
    </row>
    <row r="60" spans="2:9" s="3" customFormat="1" x14ac:dyDescent="0.25">
      <c r="B60" s="12"/>
      <c r="C60" s="11"/>
      <c r="D60" s="45"/>
    </row>
    <row r="61" spans="2:9" s="3" customFormat="1" x14ac:dyDescent="0.25">
      <c r="B61" s="3" t="s">
        <v>22</v>
      </c>
      <c r="H61" s="5"/>
      <c r="I61" s="5"/>
    </row>
    <row r="62" spans="2:9" s="3" customFormat="1" x14ac:dyDescent="0.25">
      <c r="B62" s="130" t="s">
        <v>234</v>
      </c>
      <c r="C62" s="131" t="s">
        <v>228</v>
      </c>
      <c r="D62" s="132" t="s">
        <v>580</v>
      </c>
    </row>
    <row r="63" spans="2:9" s="3" customFormat="1" x14ac:dyDescent="0.25">
      <c r="B63" s="31" t="s">
        <v>235</v>
      </c>
      <c r="C63" s="1">
        <f>COUNTIF(Data!AY:AY,"Sell")</f>
        <v>0</v>
      </c>
      <c r="D63" s="47" t="e">
        <f>C63/C68</f>
        <v>#DIV/0!</v>
      </c>
    </row>
    <row r="64" spans="2:9" s="3" customFormat="1" x14ac:dyDescent="0.25">
      <c r="B64" s="31" t="s">
        <v>236</v>
      </c>
      <c r="C64" s="1">
        <f>COUNTIF(Data!AY:AY,"Take_with_you")</f>
        <v>0</v>
      </c>
      <c r="D64" s="47" t="e">
        <f>C64/C68</f>
        <v>#DIV/0!</v>
      </c>
    </row>
    <row r="65" spans="2:4" s="3" customFormat="1" x14ac:dyDescent="0.25">
      <c r="B65" s="31" t="s">
        <v>1210</v>
      </c>
      <c r="C65" s="1">
        <f>COUNTIF(Data!AY:AY,"Give_away")</f>
        <v>0</v>
      </c>
      <c r="D65" s="47" t="e">
        <f>C65/C68</f>
        <v>#DIV/0!</v>
      </c>
    </row>
    <row r="66" spans="2:4" s="3" customFormat="1" x14ac:dyDescent="0.25">
      <c r="B66" s="31" t="s">
        <v>226</v>
      </c>
      <c r="C66" s="1">
        <f>COUNTIF(Data!AY:AY,"Other")</f>
        <v>0</v>
      </c>
      <c r="D66" s="47" t="e">
        <f>C66/C68</f>
        <v>#DIV/0!</v>
      </c>
    </row>
    <row r="67" spans="2:4" s="3" customFormat="1" x14ac:dyDescent="0.25">
      <c r="B67" s="31" t="s">
        <v>1261</v>
      </c>
      <c r="C67" s="1">
        <f>COUNTIF(Data!AY:AY,"Leave_It_Behind")</f>
        <v>0</v>
      </c>
      <c r="D67" s="47" t="e">
        <f>C67/C68</f>
        <v>#DIV/0!</v>
      </c>
    </row>
    <row r="68" spans="2:4" s="3" customFormat="1" x14ac:dyDescent="0.25">
      <c r="B68" s="82" t="s">
        <v>563</v>
      </c>
      <c r="C68" s="83">
        <f>SUM(C63:C67)</f>
        <v>0</v>
      </c>
      <c r="D68" s="103" t="e">
        <f>SUM(D63:D67)</f>
        <v>#DIV/0!</v>
      </c>
    </row>
    <row r="69" spans="2:4" s="3" customFormat="1" x14ac:dyDescent="0.25">
      <c r="B69" s="7"/>
      <c r="C69" s="7"/>
      <c r="D69" s="7"/>
    </row>
    <row r="70" spans="2:4" s="3" customFormat="1" x14ac:dyDescent="0.25">
      <c r="B70" s="7" t="s">
        <v>238</v>
      </c>
      <c r="C70" s="1"/>
    </row>
    <row r="71" spans="2:4" s="3" customFormat="1" x14ac:dyDescent="0.25">
      <c r="B71" s="23" t="s">
        <v>1263</v>
      </c>
      <c r="C71" s="37" t="s">
        <v>240</v>
      </c>
      <c r="D71" s="24" t="s">
        <v>580</v>
      </c>
    </row>
    <row r="72" spans="2:4" s="3" customFormat="1" x14ac:dyDescent="0.25">
      <c r="B72" s="46" t="s">
        <v>559</v>
      </c>
      <c r="C72" s="1">
        <f>COUNTIFS(Data!BA:BA, "&lt;20")</f>
        <v>0</v>
      </c>
      <c r="D72" s="47" t="e">
        <f>C72/C82</f>
        <v>#DIV/0!</v>
      </c>
    </row>
    <row r="73" spans="2:4" s="3" customFormat="1" x14ac:dyDescent="0.25">
      <c r="B73" s="46" t="s">
        <v>242</v>
      </c>
      <c r="C73" s="1">
        <f>COUNTIFS(Data!BA:BA, "&gt;= 20 ", Data!BA:BA, "&lt;=39")</f>
        <v>0</v>
      </c>
      <c r="D73" s="47" t="e">
        <f>C73/C82</f>
        <v>#DIV/0!</v>
      </c>
    </row>
    <row r="74" spans="2:4" s="3" customFormat="1" x14ac:dyDescent="0.25">
      <c r="B74" s="46" t="s">
        <v>816</v>
      </c>
      <c r="C74" s="1">
        <f>COUNTIFS(Data!BA:BA, "&gt;= 40 ", Data!BA:BA, "&lt;=59")</f>
        <v>0</v>
      </c>
      <c r="D74" s="47" t="e">
        <f>C74/C82</f>
        <v>#DIV/0!</v>
      </c>
    </row>
    <row r="75" spans="2:4" s="3" customFormat="1" x14ac:dyDescent="0.25">
      <c r="B75" s="46" t="s">
        <v>1229</v>
      </c>
      <c r="C75" s="1">
        <f>COUNTIFS(Data!BA:BA, "&gt;=60 ", Data!BA:BA, "&lt;=79")</f>
        <v>0</v>
      </c>
      <c r="D75" s="47" t="e">
        <f>C75/C82</f>
        <v>#DIV/0!</v>
      </c>
    </row>
    <row r="76" spans="2:4" s="3" customFormat="1" x14ac:dyDescent="0.25">
      <c r="B76" s="46" t="s">
        <v>817</v>
      </c>
      <c r="C76" s="1">
        <f>COUNTIFS(Data!BA:BA, "&gt;= 80 ", Data!BA:BA, "&lt;=99")</f>
        <v>0</v>
      </c>
      <c r="D76" s="47" t="e">
        <f>C76/C82</f>
        <v>#DIV/0!</v>
      </c>
    </row>
    <row r="77" spans="2:4" s="3" customFormat="1" x14ac:dyDescent="0.25">
      <c r="B77" s="46" t="s">
        <v>246</v>
      </c>
      <c r="C77" s="1">
        <f>COUNTIFS(Data!BA:BA, "&gt;= 100 ", Data!BA:BA, "&lt;=119")</f>
        <v>0</v>
      </c>
      <c r="D77" s="47" t="e">
        <f>C77/C82</f>
        <v>#DIV/0!</v>
      </c>
    </row>
    <row r="78" spans="2:4" s="3" customFormat="1" x14ac:dyDescent="0.25">
      <c r="B78" s="46" t="s">
        <v>247</v>
      </c>
      <c r="C78" s="1">
        <f>COUNTIFS(Data!BA:BA, "&gt;=120 ", Data!BA:BA, "&lt;=139")</f>
        <v>0</v>
      </c>
      <c r="D78" s="47" t="e">
        <f>C78/C82</f>
        <v>#DIV/0!</v>
      </c>
    </row>
    <row r="79" spans="2:4" s="3" customFormat="1" x14ac:dyDescent="0.25">
      <c r="B79" s="46" t="s">
        <v>248</v>
      </c>
      <c r="C79" s="1">
        <f>COUNTIFS(Data!BA:BA, "&gt;=140 ", Data!BA:BA, "&lt;=159")</f>
        <v>0</v>
      </c>
      <c r="D79" s="47" t="e">
        <f>C79/C82</f>
        <v>#DIV/0!</v>
      </c>
    </row>
    <row r="80" spans="2:4" s="3" customFormat="1" x14ac:dyDescent="0.25">
      <c r="B80" s="46" t="s">
        <v>249</v>
      </c>
      <c r="C80" s="1">
        <f>COUNTIFS(Data!BA:BA, "&gt;=160 ", Data!BA:BA, "&lt;=189")</f>
        <v>0</v>
      </c>
      <c r="D80" s="47" t="e">
        <f>C80/C82</f>
        <v>#DIV/0!</v>
      </c>
    </row>
    <row r="81" spans="2:4" s="3" customFormat="1" x14ac:dyDescent="0.25">
      <c r="B81" s="46" t="s">
        <v>250</v>
      </c>
      <c r="C81" s="1">
        <f>COUNTIFS(Data!BA:BA, "&gt;189")</f>
        <v>0</v>
      </c>
      <c r="D81" s="47" t="e">
        <f>C81/C82</f>
        <v>#DIV/0!</v>
      </c>
    </row>
    <row r="82" spans="2:4" s="3" customFormat="1" x14ac:dyDescent="0.25">
      <c r="B82" s="82" t="s">
        <v>563</v>
      </c>
      <c r="C82" s="83">
        <f>SUM(C72:C81)</f>
        <v>0</v>
      </c>
      <c r="D82" s="84" t="e">
        <f>SUM(D72:D81)</f>
        <v>#DIV/0!</v>
      </c>
    </row>
    <row r="83" spans="2:4" s="3" customFormat="1" x14ac:dyDescent="0.25">
      <c r="B83" s="44" t="s">
        <v>654</v>
      </c>
      <c r="C83" s="110" t="e">
        <f>AVERAGE(Data!BA:BA)</f>
        <v>#DIV/0!</v>
      </c>
      <c r="D83" s="18"/>
    </row>
    <row r="84" spans="2:4" s="3" customFormat="1" x14ac:dyDescent="0.25">
      <c r="B84" s="7"/>
      <c r="C84" s="1"/>
    </row>
    <row r="85" spans="2:4" s="3" customFormat="1" x14ac:dyDescent="0.25">
      <c r="B85" s="7" t="s">
        <v>285</v>
      </c>
      <c r="C85" s="1"/>
    </row>
    <row r="86" spans="2:4" s="3" customFormat="1" ht="15.75" customHeight="1" x14ac:dyDescent="0.25">
      <c r="B86" s="130" t="s">
        <v>552</v>
      </c>
      <c r="C86" s="131" t="s">
        <v>240</v>
      </c>
      <c r="D86" s="132" t="s">
        <v>580</v>
      </c>
    </row>
    <row r="87" spans="2:4" s="3" customFormat="1" ht="15" customHeight="1" x14ac:dyDescent="0.25">
      <c r="B87" s="31" t="s">
        <v>1211</v>
      </c>
      <c r="C87" s="1">
        <f>COUNTIF(Data!BB:BB, "*No_relation_with_place_of_origin_anymore*")</f>
        <v>0</v>
      </c>
      <c r="D87" s="47" t="e">
        <f>C87/C94</f>
        <v>#DIV/0!</v>
      </c>
    </row>
    <row r="88" spans="2:4" s="3" customFormat="1" x14ac:dyDescent="0.25">
      <c r="B88" s="31" t="s">
        <v>1212</v>
      </c>
      <c r="C88" s="1">
        <f>COUNTIF(Data!BB:BB, "*No_information_about_place_of_origin*")</f>
        <v>0</v>
      </c>
      <c r="D88" s="47" t="e">
        <f>C88/C94</f>
        <v>#DIV/0!</v>
      </c>
    </row>
    <row r="89" spans="2:4" s="3" customFormat="1" x14ac:dyDescent="0.25">
      <c r="B89" s="31" t="s">
        <v>1213</v>
      </c>
      <c r="C89" s="1">
        <f>COUNTIF(Data!BB:BB, "*Insecurity_in_place_of_origin*")</f>
        <v>0</v>
      </c>
      <c r="D89" s="47" t="e">
        <f>C89/C94</f>
        <v>#DIV/0!</v>
      </c>
    </row>
    <row r="90" spans="2:4" s="3" customFormat="1" x14ac:dyDescent="0.25">
      <c r="B90" s="31" t="s">
        <v>1214</v>
      </c>
      <c r="C90" s="1">
        <f>COUNTIF(Data!BB:BB, "*Want_to_remain_permanently*")</f>
        <v>0</v>
      </c>
      <c r="D90" s="47" t="e">
        <f>C90/C94</f>
        <v>#DIV/0!</v>
      </c>
    </row>
    <row r="91" spans="2:4" s="3" customFormat="1" x14ac:dyDescent="0.25">
      <c r="B91" s="31" t="s">
        <v>1215</v>
      </c>
      <c r="C91" s="1">
        <f>COUNTIF(Data!BB:BB, "*To_continue_to_receive_humanitarian_assistance*")</f>
        <v>0</v>
      </c>
      <c r="D91" s="47" t="e">
        <f>C91/C94</f>
        <v>#DIV/0!</v>
      </c>
    </row>
    <row r="92" spans="2:4" s="3" customFormat="1" x14ac:dyDescent="0.25">
      <c r="B92" s="31" t="s">
        <v>1216</v>
      </c>
      <c r="C92" s="1">
        <f>COUNTIF(Data!BB:BB, "*Family_member_has_a_job_here*")</f>
        <v>0</v>
      </c>
      <c r="D92" s="47" t="e">
        <f>C92/C94</f>
        <v>#DIV/0!</v>
      </c>
    </row>
    <row r="93" spans="2:4" s="3" customFormat="1" x14ac:dyDescent="0.25">
      <c r="B93" s="32" t="s">
        <v>226</v>
      </c>
      <c r="C93" s="17">
        <f>COUNTIF(Data!BB:BB, "*Other*")</f>
        <v>0</v>
      </c>
      <c r="D93" s="69" t="e">
        <f>C93/C94</f>
        <v>#DIV/0!</v>
      </c>
    </row>
    <row r="94" spans="2:4" s="3" customFormat="1" x14ac:dyDescent="0.25">
      <c r="B94" s="32" t="s">
        <v>1011</v>
      </c>
      <c r="C94" s="64">
        <f>SUM(C87:C93)</f>
        <v>0</v>
      </c>
      <c r="D94" s="65" t="e">
        <f>SUM(D87:D93)</f>
        <v>#DIV/0!</v>
      </c>
    </row>
    <row r="95" spans="2:4" s="3" customFormat="1" x14ac:dyDescent="0.25">
      <c r="B95" s="81" t="s">
        <v>1012</v>
      </c>
      <c r="C95" s="108">
        <f>COUNTIF(Data!BB5:BB9981,"*e*")</f>
        <v>0</v>
      </c>
      <c r="D95" s="103"/>
    </row>
    <row r="96" spans="2:4" s="3" customFormat="1" x14ac:dyDescent="0.25">
      <c r="B96" s="7"/>
      <c r="C96" s="1"/>
      <c r="D96" s="48"/>
    </row>
    <row r="97" spans="2:9" s="3" customFormat="1" x14ac:dyDescent="0.25">
      <c r="B97" s="7" t="s">
        <v>286</v>
      </c>
      <c r="C97" s="1"/>
    </row>
    <row r="98" spans="2:9" s="3" customFormat="1" ht="15.75" customHeight="1" x14ac:dyDescent="0.25">
      <c r="B98" s="130" t="s">
        <v>553</v>
      </c>
      <c r="C98" s="131" t="s">
        <v>554</v>
      </c>
      <c r="D98" s="132" t="s">
        <v>580</v>
      </c>
    </row>
    <row r="99" spans="2:9" s="3" customFormat="1" x14ac:dyDescent="0.25">
      <c r="B99" s="31" t="s">
        <v>1217</v>
      </c>
      <c r="C99" s="1">
        <f>COUNTIF(Data!BD:BD,"no_weak_land_tenure_lease")</f>
        <v>0</v>
      </c>
      <c r="D99" s="38" t="e">
        <f>C99/C104</f>
        <v>#DIV/0!</v>
      </c>
    </row>
    <row r="100" spans="2:9" s="3" customFormat="1" x14ac:dyDescent="0.25">
      <c r="B100" s="31" t="s">
        <v>1241</v>
      </c>
      <c r="C100" s="1">
        <f>COUNTIF(Data!BD:BD,"bad_relationship_host")</f>
        <v>0</v>
      </c>
      <c r="D100" s="38" t="e">
        <f>C100/C104</f>
        <v>#DIV/0!</v>
      </c>
      <c r="H100" s="5"/>
      <c r="I100" s="5"/>
    </row>
    <row r="101" spans="2:9" s="3" customFormat="1" x14ac:dyDescent="0.25">
      <c r="B101" s="31" t="s">
        <v>1221</v>
      </c>
      <c r="C101" s="1">
        <f>COUNTIF(Data!BD:BD,"no_basic_servcies")</f>
        <v>0</v>
      </c>
      <c r="D101" s="38" t="e">
        <f>C101/C104</f>
        <v>#DIV/0!</v>
      </c>
    </row>
    <row r="102" spans="2:9" s="3" customFormat="1" x14ac:dyDescent="0.25">
      <c r="B102" s="31" t="s">
        <v>1220</v>
      </c>
      <c r="C102" s="1">
        <f>COUNTIF(Data!BD:BD,"no_job_oppuritunities")</f>
        <v>0</v>
      </c>
      <c r="D102" s="38" t="e">
        <f>C102/C104</f>
        <v>#DIV/0!</v>
      </c>
    </row>
    <row r="103" spans="2:9" s="3" customFormat="1" x14ac:dyDescent="0.25">
      <c r="B103" s="32" t="s">
        <v>226</v>
      </c>
      <c r="C103" s="17">
        <f>COUNTIF(Data!BD:BD,"Other")</f>
        <v>0</v>
      </c>
      <c r="D103" s="56" t="e">
        <f>C103/C104</f>
        <v>#DIV/0!</v>
      </c>
    </row>
    <row r="104" spans="2:9" s="3" customFormat="1" x14ac:dyDescent="0.25">
      <c r="B104" s="44" t="s">
        <v>563</v>
      </c>
      <c r="C104" s="17">
        <f>SUM(C99:C103)</f>
        <v>0</v>
      </c>
      <c r="D104" s="56" t="e">
        <f>SUM(D99:D103)</f>
        <v>#DIV/0!</v>
      </c>
    </row>
    <row r="105" spans="2:9" s="3" customFormat="1" x14ac:dyDescent="0.25">
      <c r="B105" s="7"/>
      <c r="C105" s="1"/>
    </row>
    <row r="106" spans="2:9" s="3" customFormat="1" x14ac:dyDescent="0.25">
      <c r="B106" s="7" t="s">
        <v>287</v>
      </c>
      <c r="C106" s="1"/>
    </row>
    <row r="107" spans="2:9" s="3" customFormat="1" x14ac:dyDescent="0.25">
      <c r="B107" s="130" t="s">
        <v>557</v>
      </c>
      <c r="C107" s="131" t="s">
        <v>228</v>
      </c>
      <c r="D107" s="132" t="s">
        <v>580</v>
      </c>
    </row>
    <row r="108" spans="2:9" s="3" customFormat="1" x14ac:dyDescent="0.25">
      <c r="B108" s="31" t="s">
        <v>555</v>
      </c>
      <c r="C108" s="1">
        <f>COUNTIF(Data!BF:BF,"More_than_1yr")</f>
        <v>0</v>
      </c>
      <c r="D108" s="38" t="e">
        <f>C108/C110</f>
        <v>#DIV/0!</v>
      </c>
    </row>
    <row r="109" spans="2:9" s="3" customFormat="1" x14ac:dyDescent="0.25">
      <c r="B109" s="32" t="s">
        <v>556</v>
      </c>
      <c r="C109" s="17">
        <f>COUNTIF(Data!BF:BF,"Less_than_1yr")</f>
        <v>0</v>
      </c>
      <c r="D109" s="56" t="e">
        <f>C109/C110</f>
        <v>#DIV/0!</v>
      </c>
    </row>
    <row r="110" spans="2:9" s="3" customFormat="1" x14ac:dyDescent="0.25">
      <c r="B110" s="44" t="s">
        <v>563</v>
      </c>
      <c r="C110" s="17">
        <f>SUM(C108:C109)</f>
        <v>0</v>
      </c>
      <c r="D110" s="56" t="e">
        <f>SUM(D108:D109)</f>
        <v>#DIV/0!</v>
      </c>
    </row>
    <row r="111" spans="2:9" s="3" customFormat="1" x14ac:dyDescent="0.25">
      <c r="B111" s="7"/>
      <c r="C111" s="1"/>
    </row>
    <row r="112" spans="2:9" s="3" customFormat="1" x14ac:dyDescent="0.25">
      <c r="B112" s="7" t="s">
        <v>288</v>
      </c>
      <c r="C112" s="1"/>
    </row>
    <row r="113" spans="2:4" s="3" customFormat="1" x14ac:dyDescent="0.25">
      <c r="B113" s="130" t="s">
        <v>1262</v>
      </c>
      <c r="C113" s="131" t="s">
        <v>240</v>
      </c>
      <c r="D113" s="132" t="s">
        <v>580</v>
      </c>
    </row>
    <row r="114" spans="2:4" s="3" customFormat="1" x14ac:dyDescent="0.25">
      <c r="B114" s="31" t="s">
        <v>1224</v>
      </c>
      <c r="C114" s="1">
        <f>COUNTIF(Data!BG:BG, "No_relation")</f>
        <v>0</v>
      </c>
      <c r="D114" s="38" t="e">
        <f>C114/C121</f>
        <v>#DIV/0!</v>
      </c>
    </row>
    <row r="115" spans="2:4" s="3" customFormat="1" x14ac:dyDescent="0.25">
      <c r="B115" s="31" t="s">
        <v>1212</v>
      </c>
      <c r="C115" s="1">
        <f>COUNTIF(Data!BG:BG, "No_information_about_place_of_origin")</f>
        <v>0</v>
      </c>
      <c r="D115" s="38" t="e">
        <f>C115/C121</f>
        <v>#DIV/0!</v>
      </c>
    </row>
    <row r="116" spans="2:4" s="3" customFormat="1" x14ac:dyDescent="0.25">
      <c r="B116" s="31" t="s">
        <v>1213</v>
      </c>
      <c r="C116" s="1">
        <f>COUNTIF(Data!BG:BG, "Insecurity_in_place_of_origin")</f>
        <v>0</v>
      </c>
      <c r="D116" s="38" t="e">
        <f>C116/C121</f>
        <v>#DIV/0!</v>
      </c>
    </row>
    <row r="117" spans="2:4" s="3" customFormat="1" x14ac:dyDescent="0.25">
      <c r="B117" s="31" t="s">
        <v>1214</v>
      </c>
      <c r="C117" s="1">
        <f>COUNTIF(Data!BG:BG, "Want_to_remain_permanently")</f>
        <v>0</v>
      </c>
      <c r="D117" s="38" t="e">
        <f>C117/C121</f>
        <v>#DIV/0!</v>
      </c>
    </row>
    <row r="118" spans="2:4" s="3" customFormat="1" x14ac:dyDescent="0.25">
      <c r="B118" s="31" t="s">
        <v>1215</v>
      </c>
      <c r="C118" s="1">
        <f>COUNTIF(Data!BG:BG, "To_continue_to_receive_humanitarian_assistance")</f>
        <v>0</v>
      </c>
      <c r="D118" s="38" t="e">
        <f>C118/C121</f>
        <v>#DIV/0!</v>
      </c>
    </row>
    <row r="119" spans="2:4" s="3" customFormat="1" x14ac:dyDescent="0.25">
      <c r="B119" s="31" t="s">
        <v>1216</v>
      </c>
      <c r="C119" s="1">
        <f>COUNTIF(Data!BG:BG, "Family_member_has_a_job_here")</f>
        <v>0</v>
      </c>
      <c r="D119" s="38" t="e">
        <f>C119/C121</f>
        <v>#DIV/0!</v>
      </c>
    </row>
    <row r="120" spans="2:4" s="3" customFormat="1" x14ac:dyDescent="0.25">
      <c r="B120" s="31" t="s">
        <v>226</v>
      </c>
      <c r="C120" s="1">
        <f>COUNTIF(Data!BG:BG, "Other")</f>
        <v>0</v>
      </c>
      <c r="D120" s="38" t="e">
        <f>C120/C121</f>
        <v>#DIV/0!</v>
      </c>
    </row>
    <row r="121" spans="2:4" s="3" customFormat="1" x14ac:dyDescent="0.25">
      <c r="B121" s="85" t="s">
        <v>563</v>
      </c>
      <c r="C121" s="72">
        <f>SUM(C114:C120)</f>
        <v>0</v>
      </c>
      <c r="D121" s="73" t="e">
        <f>SUM(D114:D120)</f>
        <v>#DIV/0!</v>
      </c>
    </row>
    <row r="122" spans="2:4" s="3" customFormat="1" x14ac:dyDescent="0.25">
      <c r="B122" s="7"/>
      <c r="C122" s="1"/>
    </row>
    <row r="123" spans="2:4" s="3" customFormat="1" x14ac:dyDescent="0.25">
      <c r="B123" s="7" t="s">
        <v>22</v>
      </c>
      <c r="C123" s="1"/>
    </row>
    <row r="124" spans="2:4" s="3" customFormat="1" x14ac:dyDescent="0.25">
      <c r="B124" s="130" t="s">
        <v>234</v>
      </c>
      <c r="C124" s="131" t="s">
        <v>228</v>
      </c>
      <c r="D124" s="132" t="s">
        <v>580</v>
      </c>
    </row>
    <row r="125" spans="2:4" s="3" customFormat="1" x14ac:dyDescent="0.25">
      <c r="B125" s="31" t="s">
        <v>235</v>
      </c>
      <c r="C125" s="1">
        <f>COUNTIF(Data!BI:BI,"Sell")</f>
        <v>0</v>
      </c>
      <c r="D125" s="38" t="e">
        <f>C125/C129</f>
        <v>#DIV/0!</v>
      </c>
    </row>
    <row r="126" spans="2:4" s="3" customFormat="1" x14ac:dyDescent="0.25">
      <c r="B126" s="31" t="s">
        <v>236</v>
      </c>
      <c r="C126" s="1">
        <f>COUNTIF(Data!BI:BI,"Take_with_you")</f>
        <v>0</v>
      </c>
      <c r="D126" s="38" t="e">
        <f>C126/C129</f>
        <v>#DIV/0!</v>
      </c>
    </row>
    <row r="127" spans="2:4" s="3" customFormat="1" x14ac:dyDescent="0.25">
      <c r="B127" s="31" t="s">
        <v>1210</v>
      </c>
      <c r="C127" s="1">
        <f>COUNTIF(Data!BI:BI,"Give_away")</f>
        <v>0</v>
      </c>
      <c r="D127" s="38" t="e">
        <f>C127/C129</f>
        <v>#DIV/0!</v>
      </c>
    </row>
    <row r="128" spans="2:4" s="3" customFormat="1" x14ac:dyDescent="0.25">
      <c r="B128" s="32" t="s">
        <v>226</v>
      </c>
      <c r="C128" s="17">
        <f>COUNTIF(Data!BI:BI,"Other")</f>
        <v>0</v>
      </c>
      <c r="D128" s="56" t="e">
        <f>C128/C129</f>
        <v>#DIV/0!</v>
      </c>
    </row>
    <row r="129" spans="2:4" s="3" customFormat="1" x14ac:dyDescent="0.25">
      <c r="B129" s="49" t="s">
        <v>563</v>
      </c>
      <c r="C129" s="17">
        <f>SUM(C125:C128)</f>
        <v>0</v>
      </c>
      <c r="D129" s="56" t="e">
        <f>SUM(D125:D128)</f>
        <v>#DIV/0!</v>
      </c>
    </row>
    <row r="130" spans="2:4" s="3" customFormat="1" x14ac:dyDescent="0.25">
      <c r="B130" s="10"/>
      <c r="C130" s="1"/>
    </row>
    <row r="131" spans="2:4" s="3" customFormat="1" x14ac:dyDescent="0.25">
      <c r="B131" s="10" t="s">
        <v>289</v>
      </c>
      <c r="C131" s="1"/>
    </row>
    <row r="132" spans="2:4" s="3" customFormat="1" ht="14.25" customHeight="1" x14ac:dyDescent="0.25">
      <c r="B132" s="130" t="s">
        <v>239</v>
      </c>
      <c r="C132" s="131" t="s">
        <v>240</v>
      </c>
      <c r="D132" s="132" t="s">
        <v>580</v>
      </c>
    </row>
    <row r="133" spans="2:4" s="3" customFormat="1" ht="14.25" customHeight="1" x14ac:dyDescent="0.25">
      <c r="B133" s="46" t="s">
        <v>559</v>
      </c>
      <c r="C133" s="1">
        <f>COUNTIFS(Data!BK:BK,"&gt;20")</f>
        <v>0</v>
      </c>
      <c r="D133" s="38" t="e">
        <f>C133/C140</f>
        <v>#DIV/0!</v>
      </c>
    </row>
    <row r="134" spans="2:4" s="3" customFormat="1" ht="14.25" customHeight="1" x14ac:dyDescent="0.25">
      <c r="B134" s="46" t="s">
        <v>242</v>
      </c>
      <c r="C134" s="1">
        <f>COUNTIFS(Data!BK:BK,"&gt;=20", Data!BK:BK,"&lt;=39")</f>
        <v>0</v>
      </c>
      <c r="D134" s="38" t="e">
        <f>C134/C140</f>
        <v>#DIV/0!</v>
      </c>
    </row>
    <row r="135" spans="2:4" s="3" customFormat="1" ht="14.25" customHeight="1" x14ac:dyDescent="0.25">
      <c r="B135" s="46" t="s">
        <v>816</v>
      </c>
      <c r="C135" s="1">
        <f>COUNTIFS(Data!BK:BK, "&gt;=40", Data!BK:BK, "&lt;=59")</f>
        <v>0</v>
      </c>
      <c r="D135" s="38" t="e">
        <f>C135/C140</f>
        <v>#DIV/0!</v>
      </c>
    </row>
    <row r="136" spans="2:4" s="3" customFormat="1" ht="14.25" customHeight="1" x14ac:dyDescent="0.25">
      <c r="B136" s="46" t="s">
        <v>1229</v>
      </c>
      <c r="C136" s="1">
        <f>COUNTIFS(Data!BK:BK, "&gt;=60", Data!BK:BK, "&lt;=79")</f>
        <v>0</v>
      </c>
      <c r="D136" s="38" t="e">
        <f>C136/C140</f>
        <v>#DIV/0!</v>
      </c>
    </row>
    <row r="137" spans="2:4" s="3" customFormat="1" x14ac:dyDescent="0.25">
      <c r="B137" s="46" t="s">
        <v>817</v>
      </c>
      <c r="C137" s="1">
        <f>COUNTIFS(Data!BK:BK, "&gt;=80", Data!BK:BK, "&lt;=99")</f>
        <v>0</v>
      </c>
      <c r="D137" s="38" t="e">
        <f>C137/C140</f>
        <v>#DIV/0!</v>
      </c>
    </row>
    <row r="138" spans="2:4" s="3" customFormat="1" x14ac:dyDescent="0.25">
      <c r="B138" s="46" t="s">
        <v>1230</v>
      </c>
      <c r="C138" s="1">
        <f>COUNTIFS(Data!BK:BK, "&gt;=100", Data!BK:BK,"&lt;=119")</f>
        <v>0</v>
      </c>
      <c r="D138" s="38" t="e">
        <f>C138/C140</f>
        <v>#DIV/0!</v>
      </c>
    </row>
    <row r="139" spans="2:4" s="3" customFormat="1" ht="14.25" customHeight="1" x14ac:dyDescent="0.25">
      <c r="B139" s="46" t="s">
        <v>726</v>
      </c>
      <c r="C139" s="1">
        <f>COUNTIFS(Data!BK:BK, "&gt;119")</f>
        <v>0</v>
      </c>
      <c r="D139" s="38" t="e">
        <f>C139/C140</f>
        <v>#DIV/0!</v>
      </c>
    </row>
    <row r="140" spans="2:4" s="3" customFormat="1" ht="14.25" customHeight="1" x14ac:dyDescent="0.25">
      <c r="B140" s="112" t="s">
        <v>563</v>
      </c>
      <c r="C140" s="14">
        <f>SUM(C133:C139)</f>
        <v>0</v>
      </c>
      <c r="D140" s="40" t="e">
        <f>SUM(D133:D139)</f>
        <v>#DIV/0!</v>
      </c>
    </row>
    <row r="141" spans="2:4" s="3" customFormat="1" ht="14.25" customHeight="1" x14ac:dyDescent="0.25">
      <c r="B141" s="85" t="s">
        <v>654</v>
      </c>
      <c r="C141" s="111" t="e">
        <f>AVERAGE(Data!BK:BK)</f>
        <v>#DIV/0!</v>
      </c>
      <c r="D141" s="108"/>
    </row>
    <row r="142" spans="2:4" s="3" customFormat="1" ht="14.25" customHeight="1" x14ac:dyDescent="0.25"/>
    <row r="143" spans="2:4" s="3" customFormat="1" ht="14.25" customHeight="1" x14ac:dyDescent="0.25">
      <c r="B143" s="10" t="s">
        <v>290</v>
      </c>
      <c r="C143" s="1"/>
    </row>
    <row r="144" spans="2:4" s="3" customFormat="1" ht="14.25" customHeight="1" x14ac:dyDescent="0.25">
      <c r="B144" s="130" t="s">
        <v>558</v>
      </c>
      <c r="C144" s="131" t="s">
        <v>228</v>
      </c>
      <c r="D144" s="132" t="s">
        <v>580</v>
      </c>
    </row>
    <row r="145" spans="2:9" s="3" customFormat="1" x14ac:dyDescent="0.25">
      <c r="B145" s="31" t="s">
        <v>555</v>
      </c>
      <c r="C145" s="1">
        <f>COUNTIF(Data!BL:BL,"More_than_1yr")</f>
        <v>0</v>
      </c>
      <c r="D145" s="47" t="e">
        <f>C145/C147</f>
        <v>#DIV/0!</v>
      </c>
    </row>
    <row r="146" spans="2:9" s="3" customFormat="1" x14ac:dyDescent="0.25">
      <c r="B146" s="32" t="s">
        <v>556</v>
      </c>
      <c r="C146" s="17">
        <f>COUNTIF(Data!BL:BL,"Less_than_1yr")</f>
        <v>0</v>
      </c>
      <c r="D146" s="69" t="e">
        <f>C146/C147</f>
        <v>#DIV/0!</v>
      </c>
    </row>
    <row r="147" spans="2:9" s="3" customFormat="1" x14ac:dyDescent="0.25">
      <c r="B147" s="49" t="s">
        <v>563</v>
      </c>
      <c r="C147" s="77">
        <f>SUM(C145:C146)</f>
        <v>0</v>
      </c>
      <c r="D147" s="78" t="e">
        <f>SUM(D145:D146)</f>
        <v>#DIV/0!</v>
      </c>
    </row>
    <row r="148" spans="2:9" s="3" customFormat="1" x14ac:dyDescent="0.25">
      <c r="B148" s="7"/>
      <c r="C148" s="1"/>
    </row>
    <row r="149" spans="2:9" s="3" customFormat="1" x14ac:dyDescent="0.25">
      <c r="B149" s="7" t="s">
        <v>291</v>
      </c>
      <c r="C149" s="1"/>
    </row>
    <row r="150" spans="2:9" s="3" customFormat="1" ht="14.25" customHeight="1" x14ac:dyDescent="0.25">
      <c r="B150" s="130" t="s">
        <v>560</v>
      </c>
      <c r="C150" s="131" t="s">
        <v>228</v>
      </c>
      <c r="D150" s="132" t="s">
        <v>580</v>
      </c>
    </row>
    <row r="151" spans="2:9" s="3" customFormat="1" ht="14.25" customHeight="1" x14ac:dyDescent="0.25">
      <c r="B151" s="31" t="s">
        <v>1211</v>
      </c>
      <c r="C151" s="1">
        <f>COUNTIF(Data!BM:BM,"No_relation_with_place_of_origin_anymore")</f>
        <v>0</v>
      </c>
      <c r="D151" s="38" t="e">
        <f>C151/C158</f>
        <v>#DIV/0!</v>
      </c>
    </row>
    <row r="152" spans="2:9" s="3" customFormat="1" ht="14.25" customHeight="1" x14ac:dyDescent="0.25">
      <c r="B152" s="31" t="s">
        <v>1212</v>
      </c>
      <c r="C152" s="1">
        <f>COUNTIF(Data!BM:BM,"No_information_about_place_of_origin")</f>
        <v>0</v>
      </c>
      <c r="D152" s="38" t="e">
        <f>C152/C158</f>
        <v>#DIV/0!</v>
      </c>
    </row>
    <row r="153" spans="2:9" s="3" customFormat="1" ht="14.25" customHeight="1" x14ac:dyDescent="0.25">
      <c r="B153" s="31" t="s">
        <v>1225</v>
      </c>
      <c r="C153" s="1">
        <f>COUNTIF(Data!BM:BM,"Have_a_family_relatives_elsewhere")</f>
        <v>0</v>
      </c>
      <c r="D153" s="38" t="e">
        <f>C153/C158</f>
        <v>#DIV/0!</v>
      </c>
    </row>
    <row r="154" spans="2:9" s="3" customFormat="1" ht="14.25" customHeight="1" x14ac:dyDescent="0.25">
      <c r="B154" s="31" t="s">
        <v>1226</v>
      </c>
      <c r="C154" s="1">
        <f>COUNTIF(Data!BM:BM,"No_job_opportunities_here")</f>
        <v>0</v>
      </c>
      <c r="D154" s="38" t="e">
        <f>C154/C158</f>
        <v>#DIV/0!</v>
      </c>
    </row>
    <row r="155" spans="2:9" s="3" customFormat="1" ht="14.25" customHeight="1" x14ac:dyDescent="0.25">
      <c r="B155" s="31" t="s">
        <v>1227</v>
      </c>
      <c r="C155" s="1">
        <f>COUNTIF(Data!BM:BM,"No_access_to_humanitarian_aid_here")</f>
        <v>0</v>
      </c>
      <c r="D155" s="38" t="e">
        <f>C155/C158</f>
        <v>#DIV/0!</v>
      </c>
    </row>
    <row r="156" spans="2:9" s="3" customFormat="1" ht="14.25" customHeight="1" x14ac:dyDescent="0.25">
      <c r="B156" s="31" t="s">
        <v>1228</v>
      </c>
      <c r="C156" s="1">
        <f>COUNTIF(Data!BM:BM,"Risk_of_eviction")</f>
        <v>0</v>
      </c>
      <c r="D156" s="38" t="e">
        <f>C156/C158</f>
        <v>#DIV/0!</v>
      </c>
    </row>
    <row r="157" spans="2:9" s="3" customFormat="1" x14ac:dyDescent="0.25">
      <c r="B157" s="31" t="s">
        <v>226</v>
      </c>
      <c r="C157" s="1">
        <f>COUNTIF(Data!BM:BM,"Other")</f>
        <v>0</v>
      </c>
      <c r="D157" s="38" t="e">
        <f>C157/C158</f>
        <v>#DIV/0!</v>
      </c>
      <c r="H157" s="5"/>
      <c r="I157" s="5"/>
    </row>
    <row r="158" spans="2:9" s="3" customFormat="1" x14ac:dyDescent="0.25">
      <c r="B158" s="81" t="s">
        <v>563</v>
      </c>
      <c r="C158" s="72">
        <f>SUM(C151:C157)</f>
        <v>0</v>
      </c>
      <c r="D158" s="73" t="e">
        <f>SUM(D151:D157)</f>
        <v>#DIV/0!</v>
      </c>
      <c r="H158" s="5"/>
      <c r="I158" s="5"/>
    </row>
    <row r="159" spans="2:9" s="3" customFormat="1" x14ac:dyDescent="0.25">
      <c r="B159" s="11"/>
      <c r="C159" s="1"/>
      <c r="H159" s="5"/>
      <c r="I159" s="5"/>
    </row>
    <row r="160" spans="2:9" s="3" customFormat="1" x14ac:dyDescent="0.25">
      <c r="B160" s="8" t="s">
        <v>22</v>
      </c>
      <c r="H160" s="5"/>
      <c r="I160" s="5"/>
    </row>
    <row r="161" spans="2:9" s="3" customFormat="1" x14ac:dyDescent="0.25">
      <c r="B161" s="130" t="s">
        <v>728</v>
      </c>
      <c r="C161" s="131" t="s">
        <v>228</v>
      </c>
      <c r="D161" s="132" t="s">
        <v>580</v>
      </c>
      <c r="H161" s="5"/>
      <c r="I161" s="5"/>
    </row>
    <row r="162" spans="2:9" s="3" customFormat="1" x14ac:dyDescent="0.25">
      <c r="B162" s="31" t="s">
        <v>235</v>
      </c>
      <c r="C162" s="1">
        <f>COUNTIF(Data!BO:BO,"Sell")</f>
        <v>0</v>
      </c>
      <c r="D162" s="38" t="e">
        <f>C162/C166</f>
        <v>#DIV/0!</v>
      </c>
      <c r="H162" s="5"/>
      <c r="I162" s="5"/>
    </row>
    <row r="163" spans="2:9" s="3" customFormat="1" x14ac:dyDescent="0.25">
      <c r="B163" s="31" t="s">
        <v>236</v>
      </c>
      <c r="C163" s="1">
        <f>COUNTIF(Data!BO:BO,"Take_with_you")</f>
        <v>0</v>
      </c>
      <c r="D163" s="38" t="e">
        <f>C163/C166</f>
        <v>#DIV/0!</v>
      </c>
      <c r="H163" s="5"/>
      <c r="I163" s="5"/>
    </row>
    <row r="164" spans="2:9" s="3" customFormat="1" x14ac:dyDescent="0.25">
      <c r="B164" s="31" t="s">
        <v>1210</v>
      </c>
      <c r="C164" s="1">
        <f>COUNTIF(Data!BO:BO,"Give_away")</f>
        <v>0</v>
      </c>
      <c r="D164" s="38" t="e">
        <f>C164/C166</f>
        <v>#DIV/0!</v>
      </c>
      <c r="H164" s="5"/>
      <c r="I164" s="5"/>
    </row>
    <row r="165" spans="2:9" s="3" customFormat="1" x14ac:dyDescent="0.25">
      <c r="B165" s="32" t="s">
        <v>226</v>
      </c>
      <c r="C165" s="17">
        <f>COUNTIF(Data!BO:BO,"Other")</f>
        <v>0</v>
      </c>
      <c r="D165" s="56" t="e">
        <f>C165/C166</f>
        <v>#DIV/0!</v>
      </c>
      <c r="H165" s="5"/>
      <c r="I165" s="5"/>
    </row>
    <row r="166" spans="2:9" s="3" customFormat="1" x14ac:dyDescent="0.25">
      <c r="B166" s="42" t="s">
        <v>563</v>
      </c>
      <c r="C166" s="17">
        <f>SUM(C162:C165)</f>
        <v>0</v>
      </c>
      <c r="D166" s="56" t="e">
        <f>SUM(D162:D165)</f>
        <v>#DIV/0!</v>
      </c>
      <c r="H166" s="5"/>
      <c r="I166" s="5"/>
    </row>
    <row r="167" spans="2:9" s="3" customFormat="1" x14ac:dyDescent="0.25">
      <c r="B167" s="8"/>
      <c r="H167" s="5"/>
      <c r="I167" s="5"/>
    </row>
    <row r="168" spans="2:9" s="3" customFormat="1" x14ac:dyDescent="0.25">
      <c r="B168" s="8" t="s">
        <v>289</v>
      </c>
      <c r="H168" s="5"/>
      <c r="I168" s="5"/>
    </row>
    <row r="169" spans="2:9" s="3" customFormat="1" x14ac:dyDescent="0.25">
      <c r="B169" s="130" t="s">
        <v>1263</v>
      </c>
      <c r="C169" s="131" t="s">
        <v>240</v>
      </c>
      <c r="D169" s="132" t="s">
        <v>580</v>
      </c>
      <c r="H169" s="5"/>
      <c r="I169" s="5"/>
    </row>
    <row r="170" spans="2:9" s="3" customFormat="1" x14ac:dyDescent="0.25">
      <c r="B170" s="46" t="s">
        <v>241</v>
      </c>
      <c r="C170" s="1">
        <f>COUNTIFS(Data!BQ:BQ,"&gt;20")</f>
        <v>0</v>
      </c>
      <c r="D170" s="47" t="e">
        <f>C170/C177</f>
        <v>#DIV/0!</v>
      </c>
      <c r="H170" s="5"/>
      <c r="I170" s="5"/>
    </row>
    <row r="171" spans="2:9" s="3" customFormat="1" x14ac:dyDescent="0.25">
      <c r="B171" s="46" t="s">
        <v>242</v>
      </c>
      <c r="C171" s="1">
        <f>COUNTIFS(Data!BQ:BQ,"&gt;=20",Data!BQ:BQ,"&lt;=39")</f>
        <v>0</v>
      </c>
      <c r="D171" s="47" t="e">
        <f>C171/C177</f>
        <v>#DIV/0!</v>
      </c>
      <c r="H171" s="5"/>
      <c r="I171" s="5"/>
    </row>
    <row r="172" spans="2:9" s="3" customFormat="1" x14ac:dyDescent="0.25">
      <c r="B172" s="46" t="s">
        <v>816</v>
      </c>
      <c r="C172" s="1">
        <f>COUNTIFS(Data!BQ:BQ,"&gt;=40,",Data!BQ:BQ,"&lt;=59")</f>
        <v>0</v>
      </c>
      <c r="D172" s="47" t="e">
        <f>C172/C177</f>
        <v>#DIV/0!</v>
      </c>
      <c r="H172" s="5"/>
      <c r="I172" s="5"/>
    </row>
    <row r="173" spans="2:9" s="3" customFormat="1" x14ac:dyDescent="0.25">
      <c r="B173" s="46" t="s">
        <v>1229</v>
      </c>
      <c r="C173" s="1">
        <f>COUNTIFS(Data!BQ:BQ,"&gt;=60",Data!BQ:BQ,"&lt;=79")</f>
        <v>0</v>
      </c>
      <c r="D173" s="47" t="e">
        <f>C173/C177</f>
        <v>#DIV/0!</v>
      </c>
      <c r="H173" s="5"/>
      <c r="I173" s="5"/>
    </row>
    <row r="174" spans="2:9" s="3" customFormat="1" x14ac:dyDescent="0.25">
      <c r="B174" s="46" t="s">
        <v>817</v>
      </c>
      <c r="C174" s="1">
        <f>COUNTIFS(Data!BQ:BQ,"&gt;=80",Data!BQ:BQ,"&lt;=99")</f>
        <v>0</v>
      </c>
      <c r="D174" s="47" t="e">
        <f>C174/C177</f>
        <v>#DIV/0!</v>
      </c>
    </row>
    <row r="175" spans="2:9" s="3" customFormat="1" x14ac:dyDescent="0.25">
      <c r="B175" s="46" t="s">
        <v>1230</v>
      </c>
      <c r="C175" s="1">
        <f>COUNTIFS(Data!BQ:BQ,"USD  &gt;=100",Data!BQ:BQ,"&lt;=119")</f>
        <v>0</v>
      </c>
      <c r="D175" s="47" t="e">
        <f>C175/C177</f>
        <v>#DIV/0!</v>
      </c>
    </row>
    <row r="176" spans="2:9" s="3" customFormat="1" x14ac:dyDescent="0.25">
      <c r="B176" s="44" t="s">
        <v>818</v>
      </c>
      <c r="C176" s="17">
        <f>COUNTIFS(Data!BQ:BQ,"USD  &lt;20",Data!BQ:BQ,"&lt;20")</f>
        <v>0</v>
      </c>
      <c r="D176" s="69" t="e">
        <f>C176/C177</f>
        <v>#DIV/0!</v>
      </c>
    </row>
    <row r="177" spans="2:4" s="3" customFormat="1" x14ac:dyDescent="0.25">
      <c r="B177" s="42" t="s">
        <v>563</v>
      </c>
      <c r="C177" s="80">
        <f>SUM(C170:C176)</f>
        <v>0</v>
      </c>
      <c r="D177" s="104" t="e">
        <f>SUM(D170:D176)</f>
        <v>#DIV/0!</v>
      </c>
    </row>
    <row r="178" spans="2:4" s="3" customFormat="1" x14ac:dyDescent="0.25">
      <c r="B178" s="85" t="s">
        <v>654</v>
      </c>
      <c r="C178" s="111" t="e">
        <f>AVERAGE(Data!BQ:BQ)</f>
        <v>#DIV/0!</v>
      </c>
      <c r="D178" s="108"/>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1"/>
  <sheetViews>
    <sheetView workbookViewId="0"/>
  </sheetViews>
  <sheetFormatPr defaultRowHeight="15" x14ac:dyDescent="0.25"/>
  <cols>
    <col min="2" max="2" width="48.5703125" customWidth="1"/>
    <col min="3" max="3" width="14.5703125" customWidth="1"/>
    <col min="4" max="4" width="15.42578125" customWidth="1"/>
  </cols>
  <sheetData>
    <row r="1" spans="1:4" s="154" customFormat="1" ht="17.25" customHeight="1" x14ac:dyDescent="0.25">
      <c r="A1" s="154">
        <v>5</v>
      </c>
      <c r="B1" s="154" t="s">
        <v>806</v>
      </c>
    </row>
    <row r="3" spans="1:4" s="3" customFormat="1" x14ac:dyDescent="0.25">
      <c r="B3" s="3" t="s">
        <v>7</v>
      </c>
    </row>
    <row r="4" spans="1:4" s="3" customFormat="1" x14ac:dyDescent="0.25">
      <c r="B4" s="130" t="s">
        <v>227</v>
      </c>
      <c r="C4" s="131" t="s">
        <v>228</v>
      </c>
      <c r="D4" s="132" t="s">
        <v>580</v>
      </c>
    </row>
    <row r="5" spans="1:4" s="3" customFormat="1" x14ac:dyDescent="0.25">
      <c r="B5" s="31" t="s">
        <v>1264</v>
      </c>
      <c r="C5" s="6">
        <f>COUNTIF(Data!AS:AS,"More_than_1_years_ago")</f>
        <v>0</v>
      </c>
      <c r="D5" s="47" t="e">
        <f>C5/C9</f>
        <v>#DIV/0!</v>
      </c>
    </row>
    <row r="6" spans="1:4" s="3" customFormat="1" x14ac:dyDescent="0.25">
      <c r="B6" s="31" t="s">
        <v>1232</v>
      </c>
      <c r="C6" s="6">
        <f>COUNTIF(Data!AS:AS,"Between_6_and_12_months_ago")</f>
        <v>0</v>
      </c>
      <c r="D6" s="47" t="e">
        <f>C6/C9</f>
        <v>#DIV/0!</v>
      </c>
    </row>
    <row r="7" spans="1:4" s="3" customFormat="1" x14ac:dyDescent="0.25">
      <c r="B7" s="31" t="s">
        <v>1237</v>
      </c>
      <c r="C7" s="6">
        <f>COUNTIF(Data!AS:AS,"Between_1_and_5_months_ago")</f>
        <v>0</v>
      </c>
      <c r="D7" s="47" t="e">
        <f>C7/C9</f>
        <v>#DIV/0!</v>
      </c>
    </row>
    <row r="8" spans="1:4" s="3" customFormat="1" x14ac:dyDescent="0.25">
      <c r="B8" s="31" t="s">
        <v>1235</v>
      </c>
      <c r="C8" s="6">
        <f>COUNTIF(Data!AS:AS,"Less_than_1_month_ago")</f>
        <v>0</v>
      </c>
      <c r="D8" s="47" t="e">
        <f>C8/C9</f>
        <v>#DIV/0!</v>
      </c>
    </row>
    <row r="9" spans="1:4" s="3" customFormat="1" x14ac:dyDescent="0.25">
      <c r="B9" s="71" t="s">
        <v>665</v>
      </c>
      <c r="C9" s="74">
        <f>SUM(C5:C8)</f>
        <v>0</v>
      </c>
      <c r="D9" s="75" t="e">
        <f>SUM(D5:D8)</f>
        <v>#DIV/0!</v>
      </c>
    </row>
    <row r="10" spans="1:4" s="3" customFormat="1" x14ac:dyDescent="0.25">
      <c r="B10" s="27"/>
      <c r="C10" s="1"/>
      <c r="D10" s="45"/>
    </row>
    <row r="11" spans="1:4" s="3" customFormat="1" x14ac:dyDescent="0.25">
      <c r="B11" s="3" t="s">
        <v>1013</v>
      </c>
    </row>
    <row r="12" spans="1:4" s="3" customFormat="1" x14ac:dyDescent="0.25">
      <c r="B12" s="130" t="s">
        <v>231</v>
      </c>
      <c r="C12" s="131" t="s">
        <v>228</v>
      </c>
      <c r="D12" s="132" t="s">
        <v>580</v>
      </c>
    </row>
    <row r="13" spans="1:4" s="3" customFormat="1" x14ac:dyDescent="0.25">
      <c r="B13" s="31" t="s">
        <v>229</v>
      </c>
      <c r="C13" s="6">
        <f>COUNTIF(Data!AT:AT,"Security")</f>
        <v>0</v>
      </c>
      <c r="D13" s="47" t="e">
        <f>C13/C20</f>
        <v>#DIV/0!</v>
      </c>
    </row>
    <row r="14" spans="1:4" s="3" customFormat="1" x14ac:dyDescent="0.25">
      <c r="B14" s="31" t="s">
        <v>230</v>
      </c>
      <c r="C14" s="6">
        <f>COUNTIF(Data!AT:AT,"Shelter")</f>
        <v>0</v>
      </c>
      <c r="D14" s="47" t="e">
        <f>C14/C20</f>
        <v>#DIV/0!</v>
      </c>
    </row>
    <row r="15" spans="1:4" s="3" customFormat="1" x14ac:dyDescent="0.25">
      <c r="B15" s="31" t="s">
        <v>1195</v>
      </c>
      <c r="C15" s="6">
        <f>COUNTIF(Data!AT:AT,"Access_to_education")</f>
        <v>0</v>
      </c>
      <c r="D15" s="47" t="e">
        <f>C15/C20</f>
        <v>#DIV/0!</v>
      </c>
    </row>
    <row r="16" spans="1:4" s="3" customFormat="1" x14ac:dyDescent="0.25">
      <c r="B16" s="31" t="s">
        <v>1196</v>
      </c>
      <c r="C16" s="6">
        <f>COUNTIF(Data!AT:AT,"Access_to_health")</f>
        <v>0</v>
      </c>
      <c r="D16" s="47" t="e">
        <f>C16/C20</f>
        <v>#DIV/0!</v>
      </c>
    </row>
    <row r="17" spans="2:4" s="3" customFormat="1" x14ac:dyDescent="0.25">
      <c r="B17" s="31" t="s">
        <v>1197</v>
      </c>
      <c r="C17" s="6">
        <f>COUNTIF(Data!AT:AT,"Access_to_livelihoods")</f>
        <v>0</v>
      </c>
      <c r="D17" s="47" t="e">
        <f>C17/C20</f>
        <v>#DIV/0!</v>
      </c>
    </row>
    <row r="18" spans="2:4" s="3" customFormat="1" x14ac:dyDescent="0.25">
      <c r="B18" s="31" t="s">
        <v>1198</v>
      </c>
      <c r="C18" s="6">
        <f>COUNTIF(Data!AT:AT,"Land_tenure")</f>
        <v>0</v>
      </c>
      <c r="D18" s="47" t="e">
        <f>C18/C20</f>
        <v>#DIV/0!</v>
      </c>
    </row>
    <row r="19" spans="2:4" s="3" customFormat="1" x14ac:dyDescent="0.25">
      <c r="B19" s="32" t="s">
        <v>226</v>
      </c>
      <c r="C19" s="67">
        <f>COUNTIF(Data!AT:AT,"Other")</f>
        <v>0</v>
      </c>
      <c r="D19" s="69" t="e">
        <f>C19/C20</f>
        <v>#DIV/0!</v>
      </c>
    </row>
    <row r="20" spans="2:4" s="3" customFormat="1" x14ac:dyDescent="0.25">
      <c r="B20" s="71" t="s">
        <v>563</v>
      </c>
      <c r="C20" s="74">
        <f>SUM(C13:C19)</f>
        <v>0</v>
      </c>
      <c r="D20" s="75" t="e">
        <f>SUM(D13:D19)</f>
        <v>#DIV/0!</v>
      </c>
    </row>
    <row r="21" spans="2:4" s="3" customFormat="1" x14ac:dyDescent="0.25"/>
    <row r="22" spans="2:4" s="3" customFormat="1" x14ac:dyDescent="0.25">
      <c r="B22" s="3" t="s">
        <v>1015</v>
      </c>
    </row>
    <row r="23" spans="2:4" s="3" customFormat="1" x14ac:dyDescent="0.25">
      <c r="B23" s="130" t="s">
        <v>1014</v>
      </c>
      <c r="C23" s="131" t="s">
        <v>228</v>
      </c>
      <c r="D23" s="132" t="s">
        <v>580</v>
      </c>
    </row>
    <row r="24" spans="2:4" s="3" customFormat="1" ht="15.75" customHeight="1" x14ac:dyDescent="0.25">
      <c r="B24" s="31" t="s">
        <v>1199</v>
      </c>
      <c r="C24" s="6">
        <f>COUNTIF(Data!AV:AV,"Return_to_the_place_of_origin")</f>
        <v>0</v>
      </c>
      <c r="D24" s="47" t="e">
        <f>C24/C29</f>
        <v>#DIV/0!</v>
      </c>
    </row>
    <row r="25" spans="2:4" s="3" customFormat="1" ht="15.75" customHeight="1" x14ac:dyDescent="0.25">
      <c r="B25" s="31" t="s">
        <v>1200</v>
      </c>
      <c r="C25" s="6">
        <f>COUNTIF(Data!AV:AV,"Stay_in_current_location")</f>
        <v>0</v>
      </c>
      <c r="D25" s="47" t="e">
        <f>C25/C29</f>
        <v>#DIV/0!</v>
      </c>
    </row>
    <row r="26" spans="2:4" s="3" customFormat="1" ht="15.75" customHeight="1" x14ac:dyDescent="0.25">
      <c r="B26" s="31" t="s">
        <v>1201</v>
      </c>
      <c r="C26" s="6">
        <f>COUNTIF(Data!AV:AV,"Relocate_in_the_same_district")</f>
        <v>0</v>
      </c>
      <c r="D26" s="47" t="e">
        <f>C26/C29</f>
        <v>#DIV/0!</v>
      </c>
    </row>
    <row r="27" spans="2:4" s="3" customFormat="1" ht="15.75" customHeight="1" x14ac:dyDescent="0.25">
      <c r="B27" s="31" t="s">
        <v>1202</v>
      </c>
      <c r="C27" s="6">
        <f>COUNTIF(Data!AV:AV,"Relocate_outside_district")</f>
        <v>0</v>
      </c>
      <c r="D27" s="47" t="e">
        <f>C27/C29</f>
        <v>#DIV/0!</v>
      </c>
    </row>
    <row r="28" spans="2:4" s="3" customFormat="1" x14ac:dyDescent="0.25">
      <c r="B28" s="32" t="s">
        <v>1189</v>
      </c>
      <c r="C28" s="67">
        <f>COUNTIF(Data!AV:AV,"Dont_know")</f>
        <v>0</v>
      </c>
      <c r="D28" s="69" t="e">
        <f>C28/C29</f>
        <v>#DIV/0!</v>
      </c>
    </row>
    <row r="29" spans="2:4" s="3" customFormat="1" ht="15.75" customHeight="1" x14ac:dyDescent="0.25">
      <c r="B29" s="71" t="s">
        <v>563</v>
      </c>
      <c r="C29" s="74">
        <f>SUM(C24:C28)</f>
        <v>0</v>
      </c>
      <c r="D29" s="75" t="e">
        <f>SUM(D24:D28)</f>
        <v>#DIV/0!</v>
      </c>
    </row>
    <row r="30" spans="2:4" s="3" customFormat="1" ht="15.75" customHeight="1" x14ac:dyDescent="0.25">
      <c r="B30" s="21"/>
    </row>
    <row r="31" spans="2:4" s="3" customFormat="1" x14ac:dyDescent="0.25">
      <c r="B31" s="3" t="s">
        <v>21</v>
      </c>
    </row>
    <row r="32" spans="2:4" s="3" customFormat="1" x14ac:dyDescent="0.25">
      <c r="B32" s="130" t="s">
        <v>233</v>
      </c>
      <c r="C32" s="131" t="s">
        <v>228</v>
      </c>
      <c r="D32" s="132" t="s">
        <v>580</v>
      </c>
    </row>
    <row r="33" spans="2:9" s="3" customFormat="1" x14ac:dyDescent="0.25">
      <c r="B33" s="31" t="s">
        <v>1203</v>
      </c>
      <c r="C33" s="6">
        <f>COUNTIF(Data!AW:AW,"*Under_any_condition*")</f>
        <v>0</v>
      </c>
      <c r="D33" s="47" t="e">
        <f>C33/C41</f>
        <v>#DIV/0!</v>
      </c>
    </row>
    <row r="34" spans="2:9" s="3" customFormat="1" x14ac:dyDescent="0.25">
      <c r="B34" s="31" t="s">
        <v>1204</v>
      </c>
      <c r="C34" s="6">
        <f>COUNTIF(Data!AW:AW,"*Improved_security*")</f>
        <v>0</v>
      </c>
      <c r="D34" s="47" t="e">
        <f>C34/C41</f>
        <v>#DIV/0!</v>
      </c>
    </row>
    <row r="35" spans="2:9" s="3" customFormat="1" x14ac:dyDescent="0.25">
      <c r="B35" s="31" t="s">
        <v>1205</v>
      </c>
      <c r="C35" s="6">
        <f>COUNTIF(Data!AW:AW,"*If_chances_of_a_good_harvest_increase*")</f>
        <v>0</v>
      </c>
      <c r="D35" s="47" t="e">
        <f>C35/C41</f>
        <v>#DIV/0!</v>
      </c>
    </row>
    <row r="36" spans="2:9" s="3" customFormat="1" x14ac:dyDescent="0.25">
      <c r="B36" s="31" t="s">
        <v>1206</v>
      </c>
      <c r="C36" s="6">
        <f>COUNTIF(Data!AW:AW,"*If_transport_is_provided*")</f>
        <v>0</v>
      </c>
      <c r="D36" s="47" t="e">
        <f>C36/C41</f>
        <v>#DIV/0!</v>
      </c>
    </row>
    <row r="37" spans="2:9" s="3" customFormat="1" x14ac:dyDescent="0.25">
      <c r="B37" s="31" t="s">
        <v>1207</v>
      </c>
      <c r="C37" s="6">
        <f>COUNTIF(Data!AW:AW,"*Access_to_health_facilities*")</f>
        <v>0</v>
      </c>
      <c r="D37" s="47" t="e">
        <f>C37/C41</f>
        <v>#DIV/0!</v>
      </c>
    </row>
    <row r="38" spans="2:9" s="3" customFormat="1" x14ac:dyDescent="0.25">
      <c r="B38" s="31" t="s">
        <v>1208</v>
      </c>
      <c r="C38" s="6">
        <f>COUNTIF(Data!AW:AW,"*Access_to_education_facilities*")</f>
        <v>0</v>
      </c>
      <c r="D38" s="47" t="e">
        <f>C38/C41</f>
        <v>#DIV/0!</v>
      </c>
    </row>
    <row r="39" spans="2:9" s="3" customFormat="1" x14ac:dyDescent="0.25">
      <c r="B39" s="31" t="s">
        <v>1209</v>
      </c>
      <c r="C39" s="6">
        <f>COUNTIF(Data!AW:AW,"*If_agricultural_tools_and_seeds*")</f>
        <v>0</v>
      </c>
      <c r="D39" s="47" t="e">
        <f>C39/C41</f>
        <v>#DIV/0!</v>
      </c>
    </row>
    <row r="40" spans="2:9" s="3" customFormat="1" x14ac:dyDescent="0.25">
      <c r="B40" s="32" t="s">
        <v>226</v>
      </c>
      <c r="C40" s="67">
        <f>COUNTIF(Data!AW:AW,"*Other*")</f>
        <v>0</v>
      </c>
      <c r="D40" s="47" t="e">
        <f>C40/C41</f>
        <v>#DIV/0!</v>
      </c>
    </row>
    <row r="41" spans="2:9" s="3" customFormat="1" x14ac:dyDescent="0.25">
      <c r="B41" s="32" t="s">
        <v>1011</v>
      </c>
      <c r="C41" s="74">
        <f>SUM(C33:C40)</f>
        <v>0</v>
      </c>
      <c r="D41" s="75" t="e">
        <f>SUM(D33:D40)</f>
        <v>#DIV/0!</v>
      </c>
    </row>
    <row r="42" spans="2:9" s="3" customFormat="1" x14ac:dyDescent="0.25">
      <c r="B42" s="81" t="s">
        <v>1012</v>
      </c>
      <c r="C42" s="74">
        <f>COUNTIF(Data!AW5:AW9981,"*e*")</f>
        <v>0</v>
      </c>
      <c r="D42" s="116"/>
    </row>
    <row r="43" spans="2:9" s="3" customFormat="1" x14ac:dyDescent="0.25">
      <c r="B43" s="7"/>
      <c r="C43" s="7"/>
      <c r="D43" s="7"/>
    </row>
    <row r="44" spans="2:9" s="3" customFormat="1" x14ac:dyDescent="0.25">
      <c r="B44" s="3" t="s">
        <v>22</v>
      </c>
      <c r="H44" s="5"/>
      <c r="I44" s="5"/>
    </row>
    <row r="45" spans="2:9" s="3" customFormat="1" x14ac:dyDescent="0.25">
      <c r="B45" s="130" t="s">
        <v>234</v>
      </c>
      <c r="C45" s="131" t="s">
        <v>228</v>
      </c>
      <c r="D45" s="132" t="s">
        <v>580</v>
      </c>
    </row>
    <row r="46" spans="2:9" s="3" customFormat="1" x14ac:dyDescent="0.25">
      <c r="B46" s="31" t="s">
        <v>235</v>
      </c>
      <c r="C46" s="6">
        <f>COUNTIF(Data!AY:AY,"Sell")</f>
        <v>0</v>
      </c>
      <c r="D46" s="47" t="e">
        <f>C46/C50</f>
        <v>#DIV/0!</v>
      </c>
    </row>
    <row r="47" spans="2:9" s="3" customFormat="1" x14ac:dyDescent="0.25">
      <c r="B47" s="31" t="s">
        <v>236</v>
      </c>
      <c r="C47" s="6">
        <f>COUNTIF(Data!AY:AY,"Take_with_you")</f>
        <v>0</v>
      </c>
      <c r="D47" s="47" t="e">
        <f>C47/C50</f>
        <v>#DIV/0!</v>
      </c>
    </row>
    <row r="48" spans="2:9" s="3" customFormat="1" x14ac:dyDescent="0.25">
      <c r="B48" s="31" t="s">
        <v>1210</v>
      </c>
      <c r="C48" s="6">
        <f>COUNTIF(Data!AY:AY,"Give_away")</f>
        <v>0</v>
      </c>
      <c r="D48" s="47" t="e">
        <f>C48/C50</f>
        <v>#DIV/0!</v>
      </c>
    </row>
    <row r="49" spans="2:4" s="3" customFormat="1" x14ac:dyDescent="0.25">
      <c r="B49" s="32" t="s">
        <v>226</v>
      </c>
      <c r="C49" s="67">
        <f>COUNTIF(Data!AY:AY,"Other")</f>
        <v>0</v>
      </c>
      <c r="D49" s="69" t="e">
        <f>C49/C50</f>
        <v>#DIV/0!</v>
      </c>
    </row>
    <row r="50" spans="2:4" s="3" customFormat="1" x14ac:dyDescent="0.25">
      <c r="B50" s="71" t="s">
        <v>563</v>
      </c>
      <c r="C50" s="74">
        <f>SUM(C46:C49)</f>
        <v>0</v>
      </c>
      <c r="D50" s="75" t="e">
        <f>SUM(D46:D49)</f>
        <v>#DIV/0!</v>
      </c>
    </row>
    <row r="51" spans="2:4" s="3" customFormat="1" x14ac:dyDescent="0.25">
      <c r="B51" s="7"/>
      <c r="C51" s="7"/>
      <c r="D51" s="7"/>
    </row>
    <row r="52" spans="2:4" s="3" customFormat="1" x14ac:dyDescent="0.25">
      <c r="B52" s="7" t="s">
        <v>238</v>
      </c>
      <c r="C52" s="1"/>
    </row>
    <row r="53" spans="2:4" s="3" customFormat="1" x14ac:dyDescent="0.25">
      <c r="B53" s="130" t="s">
        <v>239</v>
      </c>
      <c r="C53" s="131" t="s">
        <v>240</v>
      </c>
      <c r="D53" s="132" t="s">
        <v>580</v>
      </c>
    </row>
    <row r="54" spans="2:4" s="3" customFormat="1" x14ac:dyDescent="0.25">
      <c r="B54" s="46" t="s">
        <v>559</v>
      </c>
      <c r="C54" s="1">
        <f>COUNTIFS(Data!BA:BA, "&lt;20")</f>
        <v>0</v>
      </c>
      <c r="D54" s="47" t="e">
        <f>C54/C64</f>
        <v>#DIV/0!</v>
      </c>
    </row>
    <row r="55" spans="2:4" s="3" customFormat="1" x14ac:dyDescent="0.25">
      <c r="B55" s="46" t="s">
        <v>242</v>
      </c>
      <c r="C55" s="1">
        <f>COUNTIFS(Data!BA:BA, "&gt;= 20 ", Data!BA:BA, "&lt;=39")</f>
        <v>0</v>
      </c>
      <c r="D55" s="47" t="e">
        <f>C55/C64</f>
        <v>#DIV/0!</v>
      </c>
    </row>
    <row r="56" spans="2:4" s="3" customFormat="1" x14ac:dyDescent="0.25">
      <c r="B56" s="46" t="s">
        <v>243</v>
      </c>
      <c r="C56" s="1">
        <f>COUNTIFS(Data!BA:BA, "&gt;= 40 ", Data!BA:BA, "&lt;=59")</f>
        <v>0</v>
      </c>
      <c r="D56" s="47" t="e">
        <f>C56/C64</f>
        <v>#DIV/0!</v>
      </c>
    </row>
    <row r="57" spans="2:4" s="3" customFormat="1" x14ac:dyDescent="0.25">
      <c r="B57" s="46" t="s">
        <v>244</v>
      </c>
      <c r="C57" s="1">
        <f>COUNTIFS(Data!BA:BA, "&gt;=60 ", Data!BA:BA, "&lt;=79")</f>
        <v>0</v>
      </c>
      <c r="D57" s="47" t="e">
        <f>C57/C64</f>
        <v>#DIV/0!</v>
      </c>
    </row>
    <row r="58" spans="2:4" s="3" customFormat="1" x14ac:dyDescent="0.25">
      <c r="B58" s="46" t="s">
        <v>245</v>
      </c>
      <c r="C58" s="1">
        <f>COUNTIFS(Data!BA:BA, "&gt;= 80 ", Data!BA:BA, "&lt;=99")</f>
        <v>0</v>
      </c>
      <c r="D58" s="47" t="e">
        <f>C58/C64</f>
        <v>#DIV/0!</v>
      </c>
    </row>
    <row r="59" spans="2:4" s="3" customFormat="1" x14ac:dyDescent="0.25">
      <c r="B59" s="46" t="s">
        <v>246</v>
      </c>
      <c r="C59" s="1">
        <f>COUNTIFS(Data!BA:BA, "&gt;= 100 ", Data!BA:BA, "&lt;=119")</f>
        <v>0</v>
      </c>
      <c r="D59" s="47" t="e">
        <f>C59/C64</f>
        <v>#DIV/0!</v>
      </c>
    </row>
    <row r="60" spans="2:4" s="3" customFormat="1" x14ac:dyDescent="0.25">
      <c r="B60" s="46" t="s">
        <v>247</v>
      </c>
      <c r="C60" s="1">
        <f>COUNTIFS(Data!BA:BA, "&gt;=120 ", Data!BA:BA, "&lt;=139")</f>
        <v>0</v>
      </c>
      <c r="D60" s="47" t="e">
        <f>C60/C64</f>
        <v>#DIV/0!</v>
      </c>
    </row>
    <row r="61" spans="2:4" s="3" customFormat="1" x14ac:dyDescent="0.25">
      <c r="B61" s="46" t="s">
        <v>248</v>
      </c>
      <c r="C61" s="1">
        <f>COUNTIFS(Data!BA:BA, "&gt;=140 ", Data!BA:BA, "&lt;=159")</f>
        <v>0</v>
      </c>
      <c r="D61" s="47" t="e">
        <f>C61/C64</f>
        <v>#DIV/0!</v>
      </c>
    </row>
    <row r="62" spans="2:4" s="3" customFormat="1" x14ac:dyDescent="0.25">
      <c r="B62" s="46" t="s">
        <v>249</v>
      </c>
      <c r="C62" s="1">
        <f>COUNTIFS(Data!BA:BA, "&gt;=160 ", Data!BA:BA, "&lt;=189")</f>
        <v>0</v>
      </c>
      <c r="D62" s="47" t="e">
        <f>C62/C64</f>
        <v>#DIV/0!</v>
      </c>
    </row>
    <row r="63" spans="2:4" s="3" customFormat="1" x14ac:dyDescent="0.25">
      <c r="B63" s="46" t="s">
        <v>250</v>
      </c>
      <c r="C63" s="1">
        <f>COUNTIFS(Data!BA:BA, "&gt;189")</f>
        <v>0</v>
      </c>
      <c r="D63" s="47" t="e">
        <f>C63/C64</f>
        <v>#DIV/0!</v>
      </c>
    </row>
    <row r="64" spans="2:4" s="3" customFormat="1" x14ac:dyDescent="0.25">
      <c r="B64" s="71" t="s">
        <v>563</v>
      </c>
      <c r="C64" s="74">
        <f>SUM(C54:C63)</f>
        <v>0</v>
      </c>
      <c r="D64" s="75" t="e">
        <f>SUM(D54:D63)</f>
        <v>#DIV/0!</v>
      </c>
    </row>
    <row r="65" spans="2:4" s="3" customFormat="1" x14ac:dyDescent="0.25">
      <c r="B65" s="44" t="s">
        <v>1016</v>
      </c>
      <c r="C65" s="114" t="e">
        <f>AVERAGE(Data!BA:BA)</f>
        <v>#DIV/0!</v>
      </c>
      <c r="D65" s="115"/>
    </row>
    <row r="66" spans="2:4" s="3" customFormat="1" x14ac:dyDescent="0.25">
      <c r="B66" s="7"/>
      <c r="C66" s="1"/>
    </row>
    <row r="67" spans="2:4" s="3" customFormat="1" x14ac:dyDescent="0.25">
      <c r="B67" s="7" t="s">
        <v>285</v>
      </c>
      <c r="C67" s="1"/>
    </row>
    <row r="68" spans="2:4" s="3" customFormat="1" ht="15.75" customHeight="1" x14ac:dyDescent="0.25">
      <c r="B68" s="130" t="s">
        <v>552</v>
      </c>
      <c r="C68" s="131" t="s">
        <v>240</v>
      </c>
      <c r="D68" s="132" t="s">
        <v>580</v>
      </c>
    </row>
    <row r="69" spans="2:4" s="3" customFormat="1" ht="15" customHeight="1" x14ac:dyDescent="0.25">
      <c r="B69" s="31" t="s">
        <v>1211</v>
      </c>
      <c r="C69" s="1">
        <f>COUNTIF(Data!BB:BB, "*No_relation_with_place_of_origin_anymore*")</f>
        <v>0</v>
      </c>
      <c r="D69" s="47" t="e">
        <f>C69/C76</f>
        <v>#DIV/0!</v>
      </c>
    </row>
    <row r="70" spans="2:4" s="3" customFormat="1" x14ac:dyDescent="0.25">
      <c r="B70" s="31" t="s">
        <v>1212</v>
      </c>
      <c r="C70" s="1">
        <f>COUNTIF(Data!BB:BB, "*No_information_about_place_of_origin*")</f>
        <v>0</v>
      </c>
      <c r="D70" s="47" t="e">
        <f>C70/C76</f>
        <v>#DIV/0!</v>
      </c>
    </row>
    <row r="71" spans="2:4" s="3" customFormat="1" x14ac:dyDescent="0.25">
      <c r="B71" s="31" t="s">
        <v>1213</v>
      </c>
      <c r="C71" s="1">
        <f>COUNTIF(Data!BB:BB, "*Insecurity_in_place_of_origin*")</f>
        <v>0</v>
      </c>
      <c r="D71" s="47" t="e">
        <f>C71/C76</f>
        <v>#DIV/0!</v>
      </c>
    </row>
    <row r="72" spans="2:4" s="3" customFormat="1" x14ac:dyDescent="0.25">
      <c r="B72" s="31" t="s">
        <v>1214</v>
      </c>
      <c r="C72" s="1">
        <f>COUNTIF(Data!BB:BB, "*Want_to_remain_permanently*")</f>
        <v>0</v>
      </c>
      <c r="D72" s="47" t="e">
        <f>C72/C76</f>
        <v>#DIV/0!</v>
      </c>
    </row>
    <row r="73" spans="2:4" s="3" customFormat="1" x14ac:dyDescent="0.25">
      <c r="B73" s="31" t="s">
        <v>1215</v>
      </c>
      <c r="C73" s="1">
        <f>COUNTIF(Data!BB:BB, "*To_continue_to_receive_humanitarian_assistance*")</f>
        <v>0</v>
      </c>
      <c r="D73" s="47" t="e">
        <f>C73/C76</f>
        <v>#DIV/0!</v>
      </c>
    </row>
    <row r="74" spans="2:4" s="3" customFormat="1" x14ac:dyDescent="0.25">
      <c r="B74" s="31" t="s">
        <v>1216</v>
      </c>
      <c r="C74" s="1">
        <f>COUNTIF(Data!BB:BB, "*Family_member_has_a_job_here*")</f>
        <v>0</v>
      </c>
      <c r="D74" s="47" t="e">
        <f>C74/C76</f>
        <v>#DIV/0!</v>
      </c>
    </row>
    <row r="75" spans="2:4" s="3" customFormat="1" x14ac:dyDescent="0.25">
      <c r="B75" s="32" t="s">
        <v>226</v>
      </c>
      <c r="C75" s="17">
        <f>COUNTIF(Data!BB:BB, "*Other*")</f>
        <v>0</v>
      </c>
      <c r="D75" s="47" t="e">
        <f>C75/C76</f>
        <v>#DIV/0!</v>
      </c>
    </row>
    <row r="76" spans="2:4" s="3" customFormat="1" x14ac:dyDescent="0.25">
      <c r="B76" s="82" t="s">
        <v>1011</v>
      </c>
      <c r="C76" s="74">
        <f>SUM(C69:C75)</f>
        <v>0</v>
      </c>
      <c r="D76" s="75" t="e">
        <f>SUM(D69:D75)</f>
        <v>#DIV/0!</v>
      </c>
    </row>
    <row r="77" spans="2:4" s="3" customFormat="1" x14ac:dyDescent="0.25">
      <c r="B77" s="81" t="s">
        <v>1012</v>
      </c>
      <c r="C77" s="17">
        <f>COUNTIF(Data!BB5:BB9981,"*e*")</f>
        <v>0</v>
      </c>
      <c r="D77" s="69"/>
    </row>
    <row r="78" spans="2:4" s="3" customFormat="1" x14ac:dyDescent="0.25">
      <c r="B78" s="7"/>
      <c r="C78" s="1"/>
      <c r="D78" s="48"/>
    </row>
    <row r="79" spans="2:4" s="3" customFormat="1" x14ac:dyDescent="0.25">
      <c r="B79" s="7" t="s">
        <v>286</v>
      </c>
      <c r="C79" s="1"/>
    </row>
    <row r="80" spans="2:4" s="3" customFormat="1" ht="15.75" customHeight="1" x14ac:dyDescent="0.25">
      <c r="B80" s="130" t="s">
        <v>553</v>
      </c>
      <c r="C80" s="131" t="s">
        <v>554</v>
      </c>
      <c r="D80" s="132" t="s">
        <v>580</v>
      </c>
    </row>
    <row r="81" spans="2:9" s="3" customFormat="1" x14ac:dyDescent="0.25">
      <c r="B81" s="31" t="s">
        <v>1219</v>
      </c>
      <c r="C81" s="1">
        <f>COUNTIF(Data!BD:BD,"no_weak_land_tenure_lease")</f>
        <v>0</v>
      </c>
      <c r="D81" s="38" t="e">
        <f>C81/C86</f>
        <v>#DIV/0!</v>
      </c>
    </row>
    <row r="82" spans="2:9" s="3" customFormat="1" x14ac:dyDescent="0.25">
      <c r="B82" s="31" t="s">
        <v>1218</v>
      </c>
      <c r="C82" s="1">
        <f>COUNTIF(Data!BD:BD,"bad_relationship_host")</f>
        <v>0</v>
      </c>
      <c r="D82" s="38" t="e">
        <f>C82/C86</f>
        <v>#DIV/0!</v>
      </c>
      <c r="H82" s="5"/>
      <c r="I82" s="5"/>
    </row>
    <row r="83" spans="2:9" s="3" customFormat="1" x14ac:dyDescent="0.25">
      <c r="B83" s="31" t="s">
        <v>1221</v>
      </c>
      <c r="C83" s="1">
        <f>COUNTIF(Data!BD:BD,"no_basic_servcies")</f>
        <v>0</v>
      </c>
      <c r="D83" s="38" t="e">
        <f>C83/C86</f>
        <v>#DIV/0!</v>
      </c>
    </row>
    <row r="84" spans="2:9" s="3" customFormat="1" x14ac:dyDescent="0.25">
      <c r="B84" s="31" t="s">
        <v>1220</v>
      </c>
      <c r="C84" s="1">
        <f>COUNTIF(Data!BD:BD,"no_job_oppuritunities")</f>
        <v>0</v>
      </c>
      <c r="D84" s="38" t="e">
        <f>C84/C86</f>
        <v>#DIV/0!</v>
      </c>
    </row>
    <row r="85" spans="2:9" s="3" customFormat="1" x14ac:dyDescent="0.25">
      <c r="B85" s="32" t="s">
        <v>226</v>
      </c>
      <c r="C85" s="17">
        <f>COUNTIF(Data!BD:BD,"Other")</f>
        <v>0</v>
      </c>
      <c r="D85" s="56" t="e">
        <f>C85/C86</f>
        <v>#DIV/0!</v>
      </c>
    </row>
    <row r="86" spans="2:9" s="3" customFormat="1" x14ac:dyDescent="0.25">
      <c r="B86" s="44" t="s">
        <v>563</v>
      </c>
      <c r="C86" s="17">
        <f>SUM(C81:C85)</f>
        <v>0</v>
      </c>
      <c r="D86" s="56" t="e">
        <f>SUM(D81:D85)</f>
        <v>#DIV/0!</v>
      </c>
    </row>
    <row r="87" spans="2:9" s="3" customFormat="1" x14ac:dyDescent="0.25">
      <c r="B87" s="7"/>
      <c r="C87" s="1"/>
    </row>
    <row r="88" spans="2:9" s="3" customFormat="1" x14ac:dyDescent="0.25">
      <c r="B88" s="7" t="s">
        <v>287</v>
      </c>
      <c r="C88" s="1"/>
    </row>
    <row r="89" spans="2:9" s="3" customFormat="1" x14ac:dyDescent="0.25">
      <c r="B89" s="130" t="s">
        <v>557</v>
      </c>
      <c r="C89" s="131" t="s">
        <v>228</v>
      </c>
      <c r="D89" s="132" t="s">
        <v>580</v>
      </c>
    </row>
    <row r="90" spans="2:9" s="3" customFormat="1" x14ac:dyDescent="0.25">
      <c r="B90" s="31" t="s">
        <v>1222</v>
      </c>
      <c r="C90" s="1">
        <f>COUNTIF(Data!BF:BF,"More_than_1yr")</f>
        <v>0</v>
      </c>
      <c r="D90" s="38" t="e">
        <f>C90/C92</f>
        <v>#DIV/0!</v>
      </c>
    </row>
    <row r="91" spans="2:9" s="3" customFormat="1" x14ac:dyDescent="0.25">
      <c r="B91" s="32" t="s">
        <v>1223</v>
      </c>
      <c r="C91" s="17">
        <f>COUNTIF(Data!BF:BF,"Less_than_1yr")</f>
        <v>0</v>
      </c>
      <c r="D91" s="56" t="e">
        <f>C91/C92</f>
        <v>#DIV/0!</v>
      </c>
    </row>
    <row r="92" spans="2:9" s="3" customFormat="1" x14ac:dyDescent="0.25">
      <c r="B92" s="44" t="s">
        <v>563</v>
      </c>
      <c r="C92" s="76">
        <f>SUM(C90:C91)</f>
        <v>0</v>
      </c>
      <c r="D92" s="56" t="e">
        <f>SUM(D90:D91)</f>
        <v>#DIV/0!</v>
      </c>
    </row>
    <row r="93" spans="2:9" s="3" customFormat="1" x14ac:dyDescent="0.25">
      <c r="B93" s="7"/>
      <c r="C93" s="7"/>
    </row>
    <row r="94" spans="2:9" s="3" customFormat="1" x14ac:dyDescent="0.25">
      <c r="B94" s="7" t="s">
        <v>288</v>
      </c>
      <c r="C94" s="1"/>
    </row>
    <row r="95" spans="2:9" s="3" customFormat="1" x14ac:dyDescent="0.25">
      <c r="B95" s="130" t="s">
        <v>552</v>
      </c>
      <c r="C95" s="131" t="s">
        <v>240</v>
      </c>
      <c r="D95" s="132" t="s">
        <v>580</v>
      </c>
    </row>
    <row r="96" spans="2:9" s="3" customFormat="1" x14ac:dyDescent="0.25">
      <c r="B96" s="31" t="s">
        <v>1224</v>
      </c>
      <c r="C96" s="1">
        <f>COUNTIF(Data!BG:BG, "No_relation")</f>
        <v>0</v>
      </c>
      <c r="D96" s="38" t="e">
        <f>C96/C103</f>
        <v>#DIV/0!</v>
      </c>
    </row>
    <row r="97" spans="2:4" s="3" customFormat="1" x14ac:dyDescent="0.25">
      <c r="B97" s="31" t="s">
        <v>1212</v>
      </c>
      <c r="C97" s="1">
        <f>COUNTIF(Data!BG:BG, "No_information_about_place_of_origin")</f>
        <v>0</v>
      </c>
      <c r="D97" s="38" t="e">
        <f>C97/C103</f>
        <v>#DIV/0!</v>
      </c>
    </row>
    <row r="98" spans="2:4" s="3" customFormat="1" x14ac:dyDescent="0.25">
      <c r="B98" s="31" t="s">
        <v>1213</v>
      </c>
      <c r="C98" s="1">
        <f>COUNTIF(Data!BG:BG, "Insecurity_in_place_of_origin")</f>
        <v>0</v>
      </c>
      <c r="D98" s="38" t="e">
        <f>C98/C103</f>
        <v>#DIV/0!</v>
      </c>
    </row>
    <row r="99" spans="2:4" s="3" customFormat="1" x14ac:dyDescent="0.25">
      <c r="B99" s="31" t="s">
        <v>1214</v>
      </c>
      <c r="C99" s="1">
        <f>COUNTIF(Data!BG:BG, "Want_to_remain_permanently")</f>
        <v>0</v>
      </c>
      <c r="D99" s="38" t="e">
        <f>C99/C103</f>
        <v>#DIV/0!</v>
      </c>
    </row>
    <row r="100" spans="2:4" s="3" customFormat="1" x14ac:dyDescent="0.25">
      <c r="B100" s="31" t="s">
        <v>1215</v>
      </c>
      <c r="C100" s="1">
        <f>COUNTIF(Data!BG:BG, "To_continue_to_receive_humanitarian_assistance")</f>
        <v>0</v>
      </c>
      <c r="D100" s="38" t="e">
        <f>C100/C103</f>
        <v>#DIV/0!</v>
      </c>
    </row>
    <row r="101" spans="2:4" s="3" customFormat="1" x14ac:dyDescent="0.25">
      <c r="B101" s="31" t="s">
        <v>1216</v>
      </c>
      <c r="C101" s="1">
        <f>COUNTIF(Data!BG:BG, "Family_member_has_a_job_here")</f>
        <v>0</v>
      </c>
      <c r="D101" s="38" t="e">
        <f>C101/C103</f>
        <v>#DIV/0!</v>
      </c>
    </row>
    <row r="102" spans="2:4" s="3" customFormat="1" x14ac:dyDescent="0.25">
      <c r="B102" s="32" t="s">
        <v>226</v>
      </c>
      <c r="C102" s="17">
        <f>COUNTIF(Data!BG:BG, "Other")</f>
        <v>0</v>
      </c>
      <c r="D102" s="56" t="e">
        <f>C102/C103</f>
        <v>#DIV/0!</v>
      </c>
    </row>
    <row r="103" spans="2:4" s="3" customFormat="1" x14ac:dyDescent="0.25">
      <c r="B103" s="44" t="s">
        <v>563</v>
      </c>
      <c r="C103" s="17">
        <f>SUM(C96:C102)</f>
        <v>0</v>
      </c>
      <c r="D103" s="56" t="e">
        <f>SUM(D96:D102)</f>
        <v>#DIV/0!</v>
      </c>
    </row>
    <row r="104" spans="2:4" s="3" customFormat="1" x14ac:dyDescent="0.25">
      <c r="B104" s="7"/>
      <c r="C104" s="1"/>
    </row>
    <row r="105" spans="2:4" s="3" customFormat="1" x14ac:dyDescent="0.25">
      <c r="B105" s="7" t="s">
        <v>22</v>
      </c>
      <c r="C105" s="1"/>
    </row>
    <row r="106" spans="2:4" s="3" customFormat="1" x14ac:dyDescent="0.25">
      <c r="B106" s="130" t="s">
        <v>234</v>
      </c>
      <c r="C106" s="131" t="s">
        <v>228</v>
      </c>
      <c r="D106" s="132" t="s">
        <v>580</v>
      </c>
    </row>
    <row r="107" spans="2:4" s="3" customFormat="1" x14ac:dyDescent="0.25">
      <c r="B107" s="31" t="s">
        <v>235</v>
      </c>
      <c r="C107" s="1">
        <f>COUNTIF(Data!BI:BI,"Sell")</f>
        <v>0</v>
      </c>
      <c r="D107" s="38" t="e">
        <f>C107/C111</f>
        <v>#DIV/0!</v>
      </c>
    </row>
    <row r="108" spans="2:4" s="3" customFormat="1" x14ac:dyDescent="0.25">
      <c r="B108" s="31" t="s">
        <v>236</v>
      </c>
      <c r="C108" s="1">
        <f>COUNTIF(Data!BI:BI,"Take_with_you")</f>
        <v>0</v>
      </c>
      <c r="D108" s="38" t="e">
        <f>C108/C111</f>
        <v>#DIV/0!</v>
      </c>
    </row>
    <row r="109" spans="2:4" s="3" customFormat="1" x14ac:dyDescent="0.25">
      <c r="B109" s="31" t="s">
        <v>1210</v>
      </c>
      <c r="C109" s="1">
        <f>COUNTIF(Data!BI:BI,"Give_away")</f>
        <v>0</v>
      </c>
      <c r="D109" s="38" t="e">
        <f>C109/C111</f>
        <v>#DIV/0!</v>
      </c>
    </row>
    <row r="110" spans="2:4" s="3" customFormat="1" x14ac:dyDescent="0.25">
      <c r="B110" s="32" t="s">
        <v>226</v>
      </c>
      <c r="C110" s="17">
        <f>COUNTIF(Data!BI:BI,"Other")</f>
        <v>0</v>
      </c>
      <c r="D110" s="56" t="e">
        <f>C110/C111</f>
        <v>#DIV/0!</v>
      </c>
    </row>
    <row r="111" spans="2:4" s="3" customFormat="1" x14ac:dyDescent="0.25">
      <c r="B111" s="49" t="s">
        <v>563</v>
      </c>
      <c r="C111" s="17">
        <f>SUM(C107:C110)</f>
        <v>0</v>
      </c>
      <c r="D111" s="56" t="e">
        <f>SUM(D107:D110)</f>
        <v>#DIV/0!</v>
      </c>
    </row>
    <row r="112" spans="2:4" s="3" customFormat="1" x14ac:dyDescent="0.25">
      <c r="B112" s="10"/>
      <c r="C112" s="1"/>
    </row>
    <row r="113" spans="2:4" s="3" customFormat="1" x14ac:dyDescent="0.25">
      <c r="B113" s="10" t="s">
        <v>289</v>
      </c>
      <c r="C113" s="1"/>
    </row>
    <row r="114" spans="2:4" s="3" customFormat="1" ht="14.25" customHeight="1" x14ac:dyDescent="0.25">
      <c r="B114" s="130" t="s">
        <v>239</v>
      </c>
      <c r="C114" s="131" t="s">
        <v>240</v>
      </c>
      <c r="D114" s="132" t="s">
        <v>580</v>
      </c>
    </row>
    <row r="115" spans="2:4" s="3" customFormat="1" ht="14.25" customHeight="1" x14ac:dyDescent="0.25">
      <c r="B115" s="46" t="s">
        <v>559</v>
      </c>
      <c r="C115" s="1">
        <f>COUNTIFS(Data!BK:BK,"&gt;20")</f>
        <v>0</v>
      </c>
      <c r="D115" s="38" t="e">
        <f>C115/C122</f>
        <v>#DIV/0!</v>
      </c>
    </row>
    <row r="116" spans="2:4" s="3" customFormat="1" ht="14.25" customHeight="1" x14ac:dyDescent="0.25">
      <c r="B116" s="46" t="s">
        <v>242</v>
      </c>
      <c r="C116" s="1">
        <f>COUNTIFS(Data!BK:BK,"&gt;=20", Data!BK:BK,"&lt;=39")</f>
        <v>0</v>
      </c>
      <c r="D116" s="38" t="e">
        <f>C116/C122</f>
        <v>#DIV/0!</v>
      </c>
    </row>
    <row r="117" spans="2:4" s="3" customFormat="1" ht="14.25" customHeight="1" x14ac:dyDescent="0.25">
      <c r="B117" s="46" t="s">
        <v>243</v>
      </c>
      <c r="C117" s="1">
        <f>COUNTIFS(Data!BK:BK, "&gt;=40", Data!BK:BK, "&lt;=59")</f>
        <v>0</v>
      </c>
      <c r="D117" s="38" t="e">
        <f>C117/C122</f>
        <v>#DIV/0!</v>
      </c>
    </row>
    <row r="118" spans="2:4" s="3" customFormat="1" ht="14.25" customHeight="1" x14ac:dyDescent="0.25">
      <c r="B118" s="46" t="s">
        <v>244</v>
      </c>
      <c r="C118" s="1">
        <f>COUNTIFS(Data!BK:BK, "&gt;=60", Data!BK:BK, "&lt;=79")</f>
        <v>0</v>
      </c>
      <c r="D118" s="38" t="e">
        <f>C118/C122</f>
        <v>#DIV/0!</v>
      </c>
    </row>
    <row r="119" spans="2:4" s="3" customFormat="1" x14ac:dyDescent="0.25">
      <c r="B119" s="46" t="s">
        <v>245</v>
      </c>
      <c r="C119" s="1">
        <f>COUNTIFS(Data!BK:BK, "&gt;=80", Data!BK:BK, "&lt;=99")</f>
        <v>0</v>
      </c>
      <c r="D119" s="38" t="e">
        <f>C119/C122</f>
        <v>#DIV/0!</v>
      </c>
    </row>
    <row r="120" spans="2:4" s="3" customFormat="1" x14ac:dyDescent="0.25">
      <c r="B120" s="46" t="s">
        <v>246</v>
      </c>
      <c r="C120" s="1">
        <f>COUNTIFS(Data!BK:BK, "&gt;=100", Data!BK:BK,"&lt;=119")</f>
        <v>0</v>
      </c>
      <c r="D120" s="38" t="e">
        <f>C120/C122</f>
        <v>#DIV/0!</v>
      </c>
    </row>
    <row r="121" spans="2:4" s="3" customFormat="1" ht="14.25" customHeight="1" x14ac:dyDescent="0.25">
      <c r="B121" s="44" t="s">
        <v>726</v>
      </c>
      <c r="C121" s="17">
        <f>COUNTIFS(Data!BK:BK, "&gt;119")</f>
        <v>0</v>
      </c>
      <c r="D121" s="56" t="e">
        <f>C121/C122</f>
        <v>#DIV/0!</v>
      </c>
    </row>
    <row r="122" spans="2:4" s="3" customFormat="1" ht="14.25" customHeight="1" x14ac:dyDescent="0.25">
      <c r="B122" s="49" t="s">
        <v>563</v>
      </c>
      <c r="C122" s="77">
        <f>SUM(C115:C121)</f>
        <v>0</v>
      </c>
      <c r="D122" s="56" t="e">
        <f>SUM(D115:D121)</f>
        <v>#DIV/0!</v>
      </c>
    </row>
    <row r="123" spans="2:4" s="3" customFormat="1" ht="14.25" customHeight="1" x14ac:dyDescent="0.25">
      <c r="B123" s="86" t="s">
        <v>654</v>
      </c>
      <c r="C123" s="117" t="e">
        <f>AVERAGE(Data!BK:BK)</f>
        <v>#DIV/0!</v>
      </c>
      <c r="D123" s="73"/>
    </row>
    <row r="124" spans="2:4" s="3" customFormat="1" ht="14.25" customHeight="1" x14ac:dyDescent="0.25">
      <c r="B124" s="10"/>
      <c r="C124" s="10"/>
      <c r="D124" s="36"/>
    </row>
    <row r="125" spans="2:4" s="3" customFormat="1" ht="14.25" customHeight="1" x14ac:dyDescent="0.25">
      <c r="B125" s="10" t="s">
        <v>290</v>
      </c>
      <c r="C125" s="1"/>
    </row>
    <row r="126" spans="2:4" s="3" customFormat="1" ht="14.25" customHeight="1" x14ac:dyDescent="0.25">
      <c r="B126" s="130" t="s">
        <v>558</v>
      </c>
      <c r="C126" s="131" t="s">
        <v>228</v>
      </c>
      <c r="D126" s="132" t="s">
        <v>580</v>
      </c>
    </row>
    <row r="127" spans="2:4" s="3" customFormat="1" x14ac:dyDescent="0.25">
      <c r="B127" s="31" t="s">
        <v>1242</v>
      </c>
      <c r="C127" s="1">
        <f>COUNTIF(Data!BL:BL,"More_than_1yr")</f>
        <v>0</v>
      </c>
      <c r="D127" s="47" t="e">
        <f>C127/C129</f>
        <v>#DIV/0!</v>
      </c>
    </row>
    <row r="128" spans="2:4" s="3" customFormat="1" x14ac:dyDescent="0.25">
      <c r="B128" s="32" t="s">
        <v>1243</v>
      </c>
      <c r="C128" s="17">
        <f>COUNTIF(Data!BL:BL,"Less_than_1yr")</f>
        <v>0</v>
      </c>
      <c r="D128" s="69" t="e">
        <f>C128/C129</f>
        <v>#DIV/0!</v>
      </c>
    </row>
    <row r="129" spans="2:9" s="3" customFormat="1" x14ac:dyDescent="0.25">
      <c r="B129" s="49" t="s">
        <v>563</v>
      </c>
      <c r="C129" s="77">
        <f>SUM(C127:C128)</f>
        <v>0</v>
      </c>
      <c r="D129" s="78" t="e">
        <f>SUM(D127:D128)</f>
        <v>#DIV/0!</v>
      </c>
    </row>
    <row r="130" spans="2:9" s="3" customFormat="1" x14ac:dyDescent="0.25">
      <c r="B130" s="10"/>
      <c r="C130" s="10"/>
      <c r="D130" s="79"/>
    </row>
    <row r="131" spans="2:9" s="3" customFormat="1" x14ac:dyDescent="0.25">
      <c r="B131" s="7" t="s">
        <v>291</v>
      </c>
      <c r="C131" s="1"/>
    </row>
    <row r="132" spans="2:9" s="3" customFormat="1" ht="14.25" customHeight="1" x14ac:dyDescent="0.25">
      <c r="B132" s="23" t="s">
        <v>560</v>
      </c>
      <c r="C132" s="37" t="s">
        <v>228</v>
      </c>
      <c r="D132" s="24" t="s">
        <v>580</v>
      </c>
    </row>
    <row r="133" spans="2:9" s="3" customFormat="1" ht="14.25" customHeight="1" x14ac:dyDescent="0.25">
      <c r="B133" s="31" t="s">
        <v>1211</v>
      </c>
      <c r="C133" s="1">
        <f>COUNTIF(Data!BM:BM,"No_relation_with_place_of_origin_anymore")</f>
        <v>0</v>
      </c>
      <c r="D133" s="38" t="e">
        <f>C133/C140</f>
        <v>#DIV/0!</v>
      </c>
    </row>
    <row r="134" spans="2:9" s="3" customFormat="1" ht="14.25" customHeight="1" x14ac:dyDescent="0.25">
      <c r="B134" s="31" t="s">
        <v>1212</v>
      </c>
      <c r="C134" s="1">
        <f>COUNTIF(Data!BM:BM,"No_information_about_place_of_origin")</f>
        <v>0</v>
      </c>
      <c r="D134" s="38" t="e">
        <f>C134/C140</f>
        <v>#DIV/0!</v>
      </c>
    </row>
    <row r="135" spans="2:9" s="3" customFormat="1" ht="14.25" customHeight="1" x14ac:dyDescent="0.25">
      <c r="B135" s="31" t="s">
        <v>1225</v>
      </c>
      <c r="C135" s="1">
        <f>COUNTIF(Data!BM:BM,"Have_a_family_relatives_elsewhere")</f>
        <v>0</v>
      </c>
      <c r="D135" s="38" t="e">
        <f>C135/C140</f>
        <v>#DIV/0!</v>
      </c>
    </row>
    <row r="136" spans="2:9" s="3" customFormat="1" ht="14.25" customHeight="1" x14ac:dyDescent="0.25">
      <c r="B136" s="31" t="s">
        <v>1226</v>
      </c>
      <c r="C136" s="1">
        <f>COUNTIF(Data!BM:BM,"No_job_opportunities_here")</f>
        <v>0</v>
      </c>
      <c r="D136" s="38" t="e">
        <f>C136/C140</f>
        <v>#DIV/0!</v>
      </c>
    </row>
    <row r="137" spans="2:9" s="3" customFormat="1" ht="14.25" customHeight="1" x14ac:dyDescent="0.25">
      <c r="B137" s="31" t="s">
        <v>1227</v>
      </c>
      <c r="C137" s="1">
        <f>COUNTIF(Data!BM:BM,"No_access_to_humanitarian_aid_here")</f>
        <v>0</v>
      </c>
      <c r="D137" s="38" t="e">
        <f>C137/C140</f>
        <v>#DIV/0!</v>
      </c>
    </row>
    <row r="138" spans="2:9" s="3" customFormat="1" ht="14.25" customHeight="1" x14ac:dyDescent="0.25">
      <c r="B138" s="31" t="s">
        <v>1228</v>
      </c>
      <c r="C138" s="1">
        <f>COUNTIF(Data!BM:BM,"Risk_of_eviction")</f>
        <v>0</v>
      </c>
      <c r="D138" s="38" t="e">
        <f>C138/C140</f>
        <v>#DIV/0!</v>
      </c>
    </row>
    <row r="139" spans="2:9" s="3" customFormat="1" x14ac:dyDescent="0.25">
      <c r="B139" s="32" t="s">
        <v>226</v>
      </c>
      <c r="C139" s="17">
        <f>COUNTIF(Data!BM:BM,"Other")</f>
        <v>0</v>
      </c>
      <c r="D139" s="56" t="e">
        <f>C139/C140</f>
        <v>#DIV/0!</v>
      </c>
      <c r="H139" s="5"/>
      <c r="I139" s="5"/>
    </row>
    <row r="140" spans="2:9" s="3" customFormat="1" x14ac:dyDescent="0.25">
      <c r="B140" s="32" t="s">
        <v>563</v>
      </c>
      <c r="C140" s="17">
        <f>SUM(C133:C139)</f>
        <v>0</v>
      </c>
      <c r="D140" s="56" t="e">
        <f>SUM(D133:D139)</f>
        <v>#DIV/0!</v>
      </c>
      <c r="H140" s="5"/>
      <c r="I140" s="5"/>
    </row>
    <row r="141" spans="2:9" s="3" customFormat="1" x14ac:dyDescent="0.25">
      <c r="B141" s="11"/>
      <c r="C141" s="1"/>
      <c r="H141" s="5"/>
      <c r="I141" s="5"/>
    </row>
    <row r="142" spans="2:9" s="3" customFormat="1" x14ac:dyDescent="0.25">
      <c r="B142" s="8" t="s">
        <v>22</v>
      </c>
      <c r="H142" s="5"/>
      <c r="I142" s="5"/>
    </row>
    <row r="143" spans="2:9" s="3" customFormat="1" x14ac:dyDescent="0.25">
      <c r="B143" s="130" t="s">
        <v>728</v>
      </c>
      <c r="C143" s="131" t="s">
        <v>228</v>
      </c>
      <c r="D143" s="132" t="s">
        <v>580</v>
      </c>
      <c r="H143" s="5"/>
      <c r="I143" s="5"/>
    </row>
    <row r="144" spans="2:9" s="3" customFormat="1" x14ac:dyDescent="0.25">
      <c r="B144" s="31" t="s">
        <v>235</v>
      </c>
      <c r="C144" s="1">
        <f>COUNTIF(Data!BO:BO,"Sell")</f>
        <v>0</v>
      </c>
      <c r="D144" s="38" t="e">
        <f>C144/C148</f>
        <v>#DIV/0!</v>
      </c>
      <c r="H144" s="5"/>
      <c r="I144" s="5"/>
    </row>
    <row r="145" spans="2:9" s="3" customFormat="1" x14ac:dyDescent="0.25">
      <c r="B145" s="31" t="s">
        <v>236</v>
      </c>
      <c r="C145" s="1">
        <f>COUNTIF(Data!BO:BO,"Take_with_you")</f>
        <v>0</v>
      </c>
      <c r="D145" s="38" t="e">
        <f>C145/C148</f>
        <v>#DIV/0!</v>
      </c>
      <c r="H145" s="5"/>
      <c r="I145" s="5"/>
    </row>
    <row r="146" spans="2:9" s="3" customFormat="1" x14ac:dyDescent="0.25">
      <c r="B146" s="31" t="s">
        <v>1210</v>
      </c>
      <c r="C146" s="1">
        <f>COUNTIF(Data!BO:BO,"Give_away")</f>
        <v>0</v>
      </c>
      <c r="D146" s="38" t="e">
        <f>C146/C148</f>
        <v>#DIV/0!</v>
      </c>
      <c r="H146" s="5"/>
      <c r="I146" s="5"/>
    </row>
    <row r="147" spans="2:9" s="3" customFormat="1" x14ac:dyDescent="0.25">
      <c r="B147" s="32" t="s">
        <v>226</v>
      </c>
      <c r="C147" s="17">
        <f>COUNTIF(Data!BO:BO,"Other")</f>
        <v>0</v>
      </c>
      <c r="D147" s="56" t="e">
        <f>C147/C148</f>
        <v>#DIV/0!</v>
      </c>
      <c r="H147" s="5"/>
      <c r="I147" s="5"/>
    </row>
    <row r="148" spans="2:9" s="3" customFormat="1" x14ac:dyDescent="0.25">
      <c r="B148" s="42" t="s">
        <v>563</v>
      </c>
      <c r="C148" s="17">
        <f>SUM(C144:C147)</f>
        <v>0</v>
      </c>
      <c r="D148" s="56" t="e">
        <f>SUM(D144:D147)</f>
        <v>#DIV/0!</v>
      </c>
      <c r="H148" s="5"/>
      <c r="I148" s="5"/>
    </row>
    <row r="149" spans="2:9" s="3" customFormat="1" x14ac:dyDescent="0.25">
      <c r="B149" s="12"/>
      <c r="C149" s="1"/>
      <c r="D149" s="36"/>
      <c r="H149" s="5"/>
      <c r="I149" s="5"/>
    </row>
    <row r="150" spans="2:9" s="3" customFormat="1" x14ac:dyDescent="0.25">
      <c r="B150" s="8" t="s">
        <v>289</v>
      </c>
      <c r="H150" s="5"/>
      <c r="I150" s="5"/>
    </row>
    <row r="151" spans="2:9" s="3" customFormat="1" x14ac:dyDescent="0.25">
      <c r="B151" s="23" t="s">
        <v>239</v>
      </c>
      <c r="C151" s="37" t="s">
        <v>240</v>
      </c>
      <c r="D151" s="24" t="s">
        <v>580</v>
      </c>
      <c r="H151" s="5"/>
      <c r="I151" s="5"/>
    </row>
    <row r="152" spans="2:9" s="3" customFormat="1" x14ac:dyDescent="0.25">
      <c r="B152" s="46" t="s">
        <v>241</v>
      </c>
      <c r="C152" s="1">
        <f>COUNTIFS(Data!BQ:BQ,"&gt;20")</f>
        <v>0</v>
      </c>
      <c r="D152" s="47" t="e">
        <f>C152/C159</f>
        <v>#DIV/0!</v>
      </c>
      <c r="H152" s="5"/>
      <c r="I152" s="5"/>
    </row>
    <row r="153" spans="2:9" s="3" customFormat="1" x14ac:dyDescent="0.25">
      <c r="B153" s="46" t="s">
        <v>242</v>
      </c>
      <c r="C153" s="1">
        <f>COUNTIFS(Data!BQ:BQ,"&gt;=20",Data!BQ:BQ,"&lt;=39")</f>
        <v>0</v>
      </c>
      <c r="D153" s="47" t="e">
        <f>C153/C159</f>
        <v>#DIV/0!</v>
      </c>
      <c r="H153" s="5"/>
      <c r="I153" s="5"/>
    </row>
    <row r="154" spans="2:9" s="3" customFormat="1" x14ac:dyDescent="0.25">
      <c r="B154" s="46" t="s">
        <v>816</v>
      </c>
      <c r="C154" s="1">
        <f>COUNTIFS(Data!BQ:BQ,"&gt;=40",Data!BQ:BQ,"&lt;=59")</f>
        <v>0</v>
      </c>
      <c r="D154" s="47" t="e">
        <f>C154/C159</f>
        <v>#DIV/0!</v>
      </c>
      <c r="H154" s="5"/>
      <c r="I154" s="5"/>
    </row>
    <row r="155" spans="2:9" s="3" customFormat="1" x14ac:dyDescent="0.25">
      <c r="B155" s="46" t="s">
        <v>1229</v>
      </c>
      <c r="C155" s="1">
        <f>COUNTIFS(Data!BQ:BQ,"&gt;=60",Data!BQ:BQ,"&lt;=79")</f>
        <v>0</v>
      </c>
      <c r="D155" s="47" t="e">
        <f>C155/C159</f>
        <v>#DIV/0!</v>
      </c>
      <c r="H155" s="5"/>
      <c r="I155" s="5"/>
    </row>
    <row r="156" spans="2:9" s="3" customFormat="1" x14ac:dyDescent="0.25">
      <c r="B156" s="46" t="s">
        <v>817</v>
      </c>
      <c r="C156" s="1">
        <f>COUNTIFS(Data!BQ:BQ,"&gt;=80",Data!BQ:BQ,"&lt;=99")</f>
        <v>0</v>
      </c>
      <c r="D156" s="47" t="e">
        <f>C156/C159</f>
        <v>#DIV/0!</v>
      </c>
    </row>
    <row r="157" spans="2:9" s="3" customFormat="1" x14ac:dyDescent="0.25">
      <c r="B157" s="46" t="s">
        <v>1230</v>
      </c>
      <c r="C157" s="1">
        <f>COUNTIFS(Data!BQ:BQ,"&gt;=100",Data!BQ:BQ,"&lt;=119")</f>
        <v>0</v>
      </c>
      <c r="D157" s="47" t="e">
        <f>C157/C159</f>
        <v>#DIV/0!</v>
      </c>
    </row>
    <row r="158" spans="2:9" s="3" customFormat="1" x14ac:dyDescent="0.25">
      <c r="B158" s="46" t="s">
        <v>818</v>
      </c>
      <c r="C158" s="1">
        <f>COUNTIFS(Data!BQ:BQ,"&gt;=120",Data!BQ:BQ,"&lt;=139")</f>
        <v>0</v>
      </c>
      <c r="D158" s="47" t="e">
        <f>C158/C159</f>
        <v>#DIV/0!</v>
      </c>
    </row>
    <row r="159" spans="2:9" s="3" customFormat="1" x14ac:dyDescent="0.25">
      <c r="B159" s="81" t="s">
        <v>563</v>
      </c>
      <c r="C159" s="106">
        <f>SUM(C152:C158)</f>
        <v>0</v>
      </c>
      <c r="D159" s="107" t="e">
        <f>SUM(D152:D158)</f>
        <v>#DIV/0!</v>
      </c>
    </row>
    <row r="160" spans="2:9" s="3" customFormat="1" x14ac:dyDescent="0.25">
      <c r="B160" s="44" t="s">
        <v>582</v>
      </c>
      <c r="C160" s="110" t="e">
        <f>AVERAGE(Data!BQ:BQ)</f>
        <v>#DIV/0!</v>
      </c>
      <c r="D160" s="18"/>
    </row>
    <row r="161" spans="2:5" s="3" customFormat="1" x14ac:dyDescent="0.25">
      <c r="B161" s="4"/>
      <c r="C161" s="4"/>
      <c r="D161" s="4"/>
      <c r="E161" s="4"/>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9"/>
  <sheetViews>
    <sheetView workbookViewId="0">
      <selection activeCell="C11" sqref="C11"/>
    </sheetView>
  </sheetViews>
  <sheetFormatPr defaultRowHeight="15" x14ac:dyDescent="0.25"/>
  <cols>
    <col min="2" max="2" width="39.7109375" customWidth="1"/>
    <col min="3" max="3" width="21.42578125" customWidth="1"/>
    <col min="4" max="4" width="12.28515625" customWidth="1"/>
  </cols>
  <sheetData>
    <row r="1" spans="1:5" s="154" customFormat="1" ht="17.25" customHeight="1" x14ac:dyDescent="0.25">
      <c r="A1" s="154">
        <v>6</v>
      </c>
      <c r="B1" s="154" t="s">
        <v>32</v>
      </c>
    </row>
    <row r="3" spans="1:5" s="3" customFormat="1" x14ac:dyDescent="0.25">
      <c r="B3" s="3" t="s">
        <v>26</v>
      </c>
    </row>
    <row r="4" spans="1:5" s="3" customFormat="1" x14ac:dyDescent="0.25">
      <c r="B4" s="23" t="s">
        <v>1294</v>
      </c>
      <c r="C4" s="37" t="s">
        <v>554</v>
      </c>
      <c r="D4" s="24" t="s">
        <v>580</v>
      </c>
    </row>
    <row r="5" spans="1:5" s="3" customFormat="1" x14ac:dyDescent="0.25">
      <c r="B5" s="2" t="s">
        <v>551</v>
      </c>
      <c r="C5" s="1">
        <f>COUNTIF(Data!LI:LI,"*Theft*")</f>
        <v>0</v>
      </c>
      <c r="D5" s="38" t="e">
        <f>C5/C10</f>
        <v>#DIV/0!</v>
      </c>
    </row>
    <row r="6" spans="1:5" s="3" customFormat="1" x14ac:dyDescent="0.25">
      <c r="B6" s="2" t="s">
        <v>1175</v>
      </c>
      <c r="C6" s="1">
        <f>COUNTIF(Data!LI:LI,"*Violence_within_the_Household_member* ")</f>
        <v>0</v>
      </c>
      <c r="D6" s="38" t="e">
        <f>C6/C10</f>
        <v>#DIV/0!</v>
      </c>
    </row>
    <row r="7" spans="1:5" s="3" customFormat="1" x14ac:dyDescent="0.25">
      <c r="A7" s="122"/>
      <c r="B7" s="2" t="s">
        <v>1176</v>
      </c>
      <c r="C7" s="1">
        <f>COUNTIF(Data!LI:LI,"*Violance_from_host_community*")</f>
        <v>0</v>
      </c>
      <c r="D7" s="38" t="e">
        <f>C7/C10</f>
        <v>#DIV/0!</v>
      </c>
    </row>
    <row r="8" spans="1:5" s="3" customFormat="1" x14ac:dyDescent="0.25">
      <c r="B8" s="2" t="s">
        <v>1177</v>
      </c>
      <c r="C8" s="1">
        <f>COUNTIF(Data!LI:LI,"*Fear_from_militia*")</f>
        <v>0</v>
      </c>
      <c r="D8" s="38" t="e">
        <f>C8/C10</f>
        <v>#DIV/0!</v>
      </c>
    </row>
    <row r="9" spans="1:5" s="3" customFormat="1" x14ac:dyDescent="0.25">
      <c r="B9" s="16" t="s">
        <v>226</v>
      </c>
      <c r="C9" s="17">
        <f>COUNTIF(Data!LI:LI,"*Other*")</f>
        <v>0</v>
      </c>
      <c r="D9" s="56" t="e">
        <f>C9/C10</f>
        <v>#DIV/0!</v>
      </c>
    </row>
    <row r="10" spans="1:5" s="3" customFormat="1" x14ac:dyDescent="0.25">
      <c r="B10" s="82" t="s">
        <v>1011</v>
      </c>
      <c r="C10" s="17">
        <f>SUM(C5:C9)</f>
        <v>0</v>
      </c>
      <c r="D10" s="56" t="e">
        <f>SUM(D5:D9)</f>
        <v>#DIV/0!</v>
      </c>
    </row>
    <row r="11" spans="1:5" s="3" customFormat="1" x14ac:dyDescent="0.25">
      <c r="B11" s="81" t="s">
        <v>1012</v>
      </c>
      <c r="C11" s="67">
        <f>COUNTIF(Data!LI5:LI9999,"*e*")</f>
        <v>0</v>
      </c>
      <c r="D11" s="18"/>
    </row>
    <row r="12" spans="1:5" s="3" customFormat="1" x14ac:dyDescent="0.25"/>
    <row r="13" spans="1:5" s="3" customFormat="1" x14ac:dyDescent="0.25">
      <c r="B13" s="3" t="s">
        <v>23</v>
      </c>
    </row>
    <row r="14" spans="1:5" s="3" customFormat="1" x14ac:dyDescent="0.25">
      <c r="B14" s="23" t="s">
        <v>1389</v>
      </c>
      <c r="C14" s="37" t="s">
        <v>554</v>
      </c>
      <c r="D14" s="24" t="s">
        <v>580</v>
      </c>
    </row>
    <row r="15" spans="1:5" s="3" customFormat="1" x14ac:dyDescent="0.25">
      <c r="B15" s="2" t="s">
        <v>108</v>
      </c>
      <c r="C15" s="1">
        <f>COUNTIF(Data!IO:IO,"Yes")</f>
        <v>0</v>
      </c>
      <c r="D15" s="39" t="e">
        <f>C15/C17</f>
        <v>#DIV/0!</v>
      </c>
      <c r="E15" s="87"/>
    </row>
    <row r="16" spans="1:5" s="3" customFormat="1" x14ac:dyDescent="0.25">
      <c r="B16" s="16" t="s">
        <v>109</v>
      </c>
      <c r="C16" s="17">
        <f>COUNTIF(Data!IO:IO,"No")</f>
        <v>0</v>
      </c>
      <c r="D16" s="118" t="e">
        <f>C16/C17</f>
        <v>#DIV/0!</v>
      </c>
      <c r="E16" s="87"/>
    </row>
    <row r="17" spans="2:5" s="3" customFormat="1" x14ac:dyDescent="0.25">
      <c r="B17" s="52" t="s">
        <v>563</v>
      </c>
      <c r="C17" s="17">
        <f>SUM(C15:C16)</f>
        <v>0</v>
      </c>
      <c r="D17" s="56" t="e">
        <f>SUM(D15:D16)</f>
        <v>#DIV/0!</v>
      </c>
    </row>
    <row r="18" spans="2:5" s="3" customFormat="1" x14ac:dyDescent="0.25"/>
    <row r="19" spans="2:5" s="3" customFormat="1" x14ac:dyDescent="0.25">
      <c r="B19" s="3" t="s">
        <v>24</v>
      </c>
    </row>
    <row r="20" spans="2:5" s="3" customFormat="1" x14ac:dyDescent="0.25">
      <c r="B20" s="23" t="s">
        <v>1390</v>
      </c>
      <c r="C20" s="37" t="s">
        <v>554</v>
      </c>
      <c r="D20" s="24" t="s">
        <v>580</v>
      </c>
    </row>
    <row r="21" spans="2:5" s="3" customFormat="1" x14ac:dyDescent="0.25">
      <c r="B21" s="31" t="s">
        <v>591</v>
      </c>
      <c r="C21" s="1">
        <f>COUNTIF(Data!IP:IP,"*Market*")</f>
        <v>0</v>
      </c>
      <c r="D21" s="39" t="e">
        <f>C21/C28</f>
        <v>#DIV/0!</v>
      </c>
    </row>
    <row r="22" spans="2:5" s="3" customFormat="1" x14ac:dyDescent="0.25">
      <c r="B22" s="31" t="s">
        <v>631</v>
      </c>
      <c r="C22" s="1">
        <f>COUNTIF(Data!IP:IP,"*Latrine*")</f>
        <v>0</v>
      </c>
      <c r="D22" s="39" t="e">
        <f>C22/C28</f>
        <v>#DIV/0!</v>
      </c>
    </row>
    <row r="23" spans="2:5" s="3" customFormat="1" x14ac:dyDescent="0.25">
      <c r="B23" s="31" t="s">
        <v>1063</v>
      </c>
      <c r="C23" s="1">
        <f>COUNTIF(Data!IP:IP,"*outside_settlement*")</f>
        <v>0</v>
      </c>
      <c r="D23" s="39" t="e">
        <f>C23/C28</f>
        <v>#DIV/0!</v>
      </c>
    </row>
    <row r="24" spans="2:5" s="3" customFormat="1" x14ac:dyDescent="0.25">
      <c r="B24" s="31" t="s">
        <v>1178</v>
      </c>
      <c r="C24" s="1">
        <f>COUNTIF(Data!IP:IP,"*way_market*")</f>
        <v>0</v>
      </c>
      <c r="D24" s="39" t="e">
        <f>C24/C28</f>
        <v>#DIV/0!</v>
      </c>
    </row>
    <row r="25" spans="2:5" s="3" customFormat="1" x14ac:dyDescent="0.25">
      <c r="B25" s="31" t="s">
        <v>1179</v>
      </c>
      <c r="C25" s="1">
        <f>COUNTIF(Data!IP:IP,"*way_school*")</f>
        <v>0</v>
      </c>
      <c r="D25" s="39" t="e">
        <f>C25/C28</f>
        <v>#DIV/0!</v>
      </c>
    </row>
    <row r="26" spans="2:5" s="3" customFormat="1" x14ac:dyDescent="0.25">
      <c r="B26" s="31" t="s">
        <v>1180</v>
      </c>
      <c r="C26" s="1">
        <f>COUNTIF(Data!IP:IP,"*inside_shelter_night*")</f>
        <v>0</v>
      </c>
      <c r="D26" s="39" t="e">
        <f>C26/C28</f>
        <v>#DIV/0!</v>
      </c>
      <c r="E26" s="4"/>
    </row>
    <row r="27" spans="2:5" s="3" customFormat="1" x14ac:dyDescent="0.25">
      <c r="B27" s="32" t="s">
        <v>226</v>
      </c>
      <c r="C27" s="17">
        <f>COUNTIF(Data!IP:IP,"*Other*")</f>
        <v>0</v>
      </c>
      <c r="D27" s="118" t="e">
        <f>C27/C28</f>
        <v>#DIV/0!</v>
      </c>
    </row>
    <row r="28" spans="2:5" s="3" customFormat="1" x14ac:dyDescent="0.25">
      <c r="B28" s="32" t="s">
        <v>1011</v>
      </c>
      <c r="C28" s="17">
        <f>SUM(C21:C27)</f>
        <v>0</v>
      </c>
      <c r="D28" s="56" t="e">
        <f>SUM(D21:D27)</f>
        <v>#DIV/0!</v>
      </c>
    </row>
    <row r="29" spans="2:5" s="3" customFormat="1" x14ac:dyDescent="0.25">
      <c r="B29" s="81" t="s">
        <v>1012</v>
      </c>
      <c r="C29" s="17">
        <f>COUNTIF(Data!IP5:IP9981,"*e*") + COUNTIF(Data!IP5:IP9981,"way_school")</f>
        <v>0</v>
      </c>
      <c r="D29" s="18"/>
    </row>
    <row r="30" spans="2:5" s="3" customFormat="1" x14ac:dyDescent="0.25"/>
    <row r="31" spans="2:5" s="3" customFormat="1" x14ac:dyDescent="0.25">
      <c r="B31" s="3" t="s">
        <v>25</v>
      </c>
    </row>
    <row r="32" spans="2:5" s="3" customFormat="1" x14ac:dyDescent="0.25">
      <c r="B32" s="23" t="s">
        <v>1391</v>
      </c>
      <c r="C32" s="37" t="s">
        <v>554</v>
      </c>
      <c r="D32" s="24" t="s">
        <v>580</v>
      </c>
    </row>
    <row r="33" spans="2:4" s="3" customFormat="1" x14ac:dyDescent="0.25">
      <c r="B33" s="31" t="s">
        <v>1181</v>
      </c>
      <c r="C33" s="1">
        <f>COUNTIF(Data!IR:IR,"*avoid_area*")</f>
        <v>0</v>
      </c>
      <c r="D33" s="39" t="e">
        <f>C33/C39</f>
        <v>#DIV/0!</v>
      </c>
    </row>
    <row r="34" spans="2:4" s="3" customFormat="1" x14ac:dyDescent="0.25">
      <c r="B34" s="31" t="s">
        <v>1182</v>
      </c>
      <c r="C34" s="1">
        <f>COUNTIF(Data!IR:IR,"*V*")</f>
        <v>0</v>
      </c>
      <c r="D34" s="39" t="e">
        <f>C34/C39</f>
        <v>#DIV/0!</v>
      </c>
    </row>
    <row r="35" spans="2:4" s="3" customFormat="1" x14ac:dyDescent="0.25">
      <c r="B35" s="31" t="s">
        <v>1183</v>
      </c>
      <c r="C35" s="1">
        <f>COUNTIF(Data!IR:IR,"*move_company*")</f>
        <v>0</v>
      </c>
      <c r="D35" s="39" t="e">
        <f>C35/C39</f>
        <v>#DIV/0!</v>
      </c>
    </row>
    <row r="36" spans="2:4" s="3" customFormat="1" x14ac:dyDescent="0.25">
      <c r="B36" s="31" t="s">
        <v>1184</v>
      </c>
      <c r="C36" s="1">
        <f>COUNTIF(Data!IR:IR,"*com_defense_group*")</f>
        <v>0</v>
      </c>
      <c r="D36" s="39" t="e">
        <f>C36/C39</f>
        <v>#DIV/0!</v>
      </c>
    </row>
    <row r="37" spans="2:4" s="3" customFormat="1" x14ac:dyDescent="0.25">
      <c r="B37" s="31" t="s">
        <v>1185</v>
      </c>
      <c r="C37" s="1">
        <f>COUNTIF(Data!IR:IR,"*torch_flashlight*")</f>
        <v>0</v>
      </c>
      <c r="D37" s="39" t="e">
        <f>C37/C39</f>
        <v>#DIV/0!</v>
      </c>
    </row>
    <row r="38" spans="2:4" s="3" customFormat="1" x14ac:dyDescent="0.25">
      <c r="B38" s="32" t="s">
        <v>226</v>
      </c>
      <c r="C38" s="17">
        <f>COUNTIF(Data!IR:IR,"*Other*")</f>
        <v>0</v>
      </c>
      <c r="D38" s="118" t="e">
        <f>C38/C39</f>
        <v>#DIV/0!</v>
      </c>
    </row>
    <row r="39" spans="2:4" s="3" customFormat="1" x14ac:dyDescent="0.25">
      <c r="B39" s="32" t="s">
        <v>1011</v>
      </c>
      <c r="C39" s="17">
        <f>SUM(C33:C38)</f>
        <v>0</v>
      </c>
      <c r="D39" s="56" t="e">
        <f>SUM(D33:D38)</f>
        <v>#DIV/0!</v>
      </c>
    </row>
    <row r="40" spans="2:4" s="3" customFormat="1" x14ac:dyDescent="0.25">
      <c r="B40" s="81" t="s">
        <v>1012</v>
      </c>
      <c r="C40" s="17">
        <f>COUNTIF(Data!IR5:IR9981,"*3*")</f>
        <v>0</v>
      </c>
      <c r="D40" s="18"/>
    </row>
    <row r="41" spans="2:4" s="3" customFormat="1" x14ac:dyDescent="0.25"/>
    <row r="42" spans="2:4" s="3" customFormat="1" x14ac:dyDescent="0.25">
      <c r="B42" s="3" t="s">
        <v>23</v>
      </c>
    </row>
    <row r="43" spans="2:4" s="3" customFormat="1" x14ac:dyDescent="0.25">
      <c r="B43" s="23" t="s">
        <v>1389</v>
      </c>
      <c r="C43" s="37" t="s">
        <v>554</v>
      </c>
      <c r="D43" s="24" t="s">
        <v>580</v>
      </c>
    </row>
    <row r="44" spans="2:4" s="3" customFormat="1" x14ac:dyDescent="0.25">
      <c r="B44" s="2" t="s">
        <v>108</v>
      </c>
      <c r="C44" s="1">
        <f>COUNTIF(Data!IO:IO,"Yes")</f>
        <v>0</v>
      </c>
      <c r="D44" s="38" t="e">
        <f>C44/C46</f>
        <v>#DIV/0!</v>
      </c>
    </row>
    <row r="45" spans="2:4" s="3" customFormat="1" x14ac:dyDescent="0.25">
      <c r="B45" s="16" t="s">
        <v>109</v>
      </c>
      <c r="C45" s="17">
        <f>COUNTIF(Data!IO:IO,"No")</f>
        <v>0</v>
      </c>
      <c r="D45" s="56" t="e">
        <f>C45/C46</f>
        <v>#DIV/0!</v>
      </c>
    </row>
    <row r="46" spans="2:4" s="3" customFormat="1" x14ac:dyDescent="0.25">
      <c r="B46" s="52" t="s">
        <v>563</v>
      </c>
      <c r="C46" s="17">
        <f>SUM(C44:C45)</f>
        <v>0</v>
      </c>
      <c r="D46" s="56" t="e">
        <f>SUM(D44:D45)</f>
        <v>#DIV/0!</v>
      </c>
    </row>
    <row r="47" spans="2:4" s="3" customFormat="1" x14ac:dyDescent="0.25"/>
    <row r="48" spans="2:4" s="3" customFormat="1" x14ac:dyDescent="0.25">
      <c r="B48" s="3" t="s">
        <v>364</v>
      </c>
    </row>
    <row r="49" spans="2:4" s="3" customFormat="1" x14ac:dyDescent="0.25">
      <c r="B49" s="23" t="s">
        <v>1392</v>
      </c>
      <c r="C49" s="37" t="s">
        <v>554</v>
      </c>
      <c r="D49" s="24" t="s">
        <v>580</v>
      </c>
    </row>
    <row r="50" spans="2:4" s="3" customFormat="1" x14ac:dyDescent="0.25">
      <c r="B50" s="31" t="s">
        <v>743</v>
      </c>
      <c r="C50" s="1">
        <f>COUNTIF(Data!IT:IT,"kerosene_lantern")</f>
        <v>0</v>
      </c>
      <c r="D50" s="38" t="e">
        <f>C50/C57</f>
        <v>#DIV/0!</v>
      </c>
    </row>
    <row r="51" spans="2:4" s="3" customFormat="1" x14ac:dyDescent="0.25">
      <c r="B51" s="31" t="s">
        <v>1185</v>
      </c>
      <c r="C51" s="1">
        <f>COUNTIF(Data!IT:IT,"torch_flashlight")</f>
        <v>0</v>
      </c>
      <c r="D51" s="38" t="e">
        <f>C51/C57</f>
        <v>#DIV/0!</v>
      </c>
    </row>
    <row r="52" spans="2:4" s="3" customFormat="1" x14ac:dyDescent="0.25">
      <c r="B52" s="31" t="s">
        <v>1186</v>
      </c>
      <c r="C52" s="1">
        <f>COUNTIF(Data!IT:IT,"Candles")</f>
        <v>0</v>
      </c>
      <c r="D52" s="38" t="e">
        <f>C52/C57</f>
        <v>#DIV/0!</v>
      </c>
    </row>
    <row r="53" spans="2:4" s="3" customFormat="1" x14ac:dyDescent="0.25">
      <c r="B53" s="31" t="s">
        <v>1187</v>
      </c>
      <c r="C53" s="1">
        <f>COUNTIF(Data!IT:IT,"wood_fire")</f>
        <v>0</v>
      </c>
      <c r="D53" s="38" t="e">
        <f>C53/C57</f>
        <v>#DIV/0!</v>
      </c>
    </row>
    <row r="54" spans="2:4" s="3" customFormat="1" x14ac:dyDescent="0.25">
      <c r="B54" s="31" t="s">
        <v>744</v>
      </c>
      <c r="C54" s="1">
        <f>COUNTIF(Data!IT:IT,"solar_lamp")</f>
        <v>0</v>
      </c>
      <c r="D54" s="38" t="e">
        <f>C54/C57</f>
        <v>#DIV/0!</v>
      </c>
    </row>
    <row r="55" spans="2:4" s="3" customFormat="1" x14ac:dyDescent="0.25">
      <c r="B55" s="31" t="s">
        <v>745</v>
      </c>
      <c r="C55" s="1">
        <f>COUNTIF(Data!IT:IT,"None")</f>
        <v>0</v>
      </c>
      <c r="D55" s="38" t="e">
        <f>C55/C57</f>
        <v>#DIV/0!</v>
      </c>
    </row>
    <row r="56" spans="2:4" s="3" customFormat="1" x14ac:dyDescent="0.25">
      <c r="B56" s="32" t="s">
        <v>226</v>
      </c>
      <c r="C56" s="17">
        <f>COUNTIF(Data!IT:IT,"Other")</f>
        <v>0</v>
      </c>
      <c r="D56" s="56" t="e">
        <f>C56/C57</f>
        <v>#DIV/0!</v>
      </c>
    </row>
    <row r="57" spans="2:4" s="3" customFormat="1" x14ac:dyDescent="0.25">
      <c r="B57" s="32" t="s">
        <v>563</v>
      </c>
      <c r="C57" s="17">
        <f>SUM(C50:C56)</f>
        <v>0</v>
      </c>
      <c r="D57" s="56" t="e">
        <f>SUM(D50:D56)</f>
        <v>#DIV/0!</v>
      </c>
    </row>
    <row r="58" spans="2:4" s="3" customFormat="1" x14ac:dyDescent="0.25"/>
    <row r="59" spans="2:4" s="3" customFormat="1" x14ac:dyDescent="0.25">
      <c r="B59" s="3" t="s">
        <v>585</v>
      </c>
    </row>
    <row r="60" spans="2:4" s="3" customFormat="1" ht="19.5" customHeight="1" x14ac:dyDescent="0.25">
      <c r="B60" s="53" t="s">
        <v>814</v>
      </c>
      <c r="C60" s="54" t="s">
        <v>228</v>
      </c>
      <c r="D60" s="55" t="s">
        <v>580</v>
      </c>
    </row>
    <row r="61" spans="2:4" s="3" customFormat="1" x14ac:dyDescent="0.25">
      <c r="B61" s="31" t="s">
        <v>1170</v>
      </c>
      <c r="C61" s="1">
        <f>COUNTIF(Data!CQ:CQ,"Very_Good")</f>
        <v>0</v>
      </c>
      <c r="D61" s="38" t="e">
        <f>C61/C67</f>
        <v>#DIV/0!</v>
      </c>
    </row>
    <row r="62" spans="2:4" s="3" customFormat="1" x14ac:dyDescent="0.25">
      <c r="B62" s="31" t="s">
        <v>586</v>
      </c>
      <c r="C62" s="1">
        <f>COUNTIF(Data!CQ:CQ,"Good")</f>
        <v>0</v>
      </c>
      <c r="D62" s="38" t="e">
        <f>C62/C67</f>
        <v>#DIV/0!</v>
      </c>
    </row>
    <row r="63" spans="2:4" s="3" customFormat="1" x14ac:dyDescent="0.25">
      <c r="B63" s="31" t="s">
        <v>587</v>
      </c>
      <c r="C63" s="1">
        <f>COUNTIF(Data!CQ:CQ,"Fair")</f>
        <v>0</v>
      </c>
      <c r="D63" s="38" t="e">
        <f>C63/C67</f>
        <v>#DIV/0!</v>
      </c>
    </row>
    <row r="64" spans="2:4" s="3" customFormat="1" x14ac:dyDescent="0.25">
      <c r="B64" s="31" t="s">
        <v>588</v>
      </c>
      <c r="C64" s="1">
        <f>COUNTIF(Data!CQ:CQ,"Bad")</f>
        <v>0</v>
      </c>
      <c r="D64" s="38" t="e">
        <f>C64/C67</f>
        <v>#DIV/0!</v>
      </c>
    </row>
    <row r="65" spans="2:4" s="3" customFormat="1" x14ac:dyDescent="0.25">
      <c r="B65" s="31" t="s">
        <v>1188</v>
      </c>
      <c r="C65" s="1">
        <f>COUNTIF(Data!CQ:CQ,"Very_Bad")</f>
        <v>0</v>
      </c>
      <c r="D65" s="38" t="e">
        <f>C65/C67</f>
        <v>#DIV/0!</v>
      </c>
    </row>
    <row r="66" spans="2:4" s="3" customFormat="1" x14ac:dyDescent="0.25">
      <c r="B66" s="32" t="s">
        <v>1189</v>
      </c>
      <c r="C66" s="17">
        <f>COUNTIF(Data!CQ:CQ,"dont_know")</f>
        <v>0</v>
      </c>
      <c r="D66" s="56" t="e">
        <f>C66/C67</f>
        <v>#DIV/0!</v>
      </c>
    </row>
    <row r="67" spans="2:4" s="3" customFormat="1" x14ac:dyDescent="0.25">
      <c r="B67" s="42" t="s">
        <v>563</v>
      </c>
      <c r="C67" s="17">
        <f>SUM(C61:C66)</f>
        <v>0</v>
      </c>
      <c r="D67" s="56" t="e">
        <f>SUM(D61:D66)</f>
        <v>#DIV/0!</v>
      </c>
    </row>
    <row r="68" spans="2:4" s="3" customFormat="1" x14ac:dyDescent="0.25">
      <c r="B68" s="8"/>
      <c r="C68" s="1"/>
    </row>
    <row r="69" spans="2:4" s="3" customFormat="1" x14ac:dyDescent="0.25">
      <c r="B69" s="3" t="s">
        <v>309</v>
      </c>
    </row>
    <row r="70" spans="2:4" s="3" customFormat="1" x14ac:dyDescent="0.25">
      <c r="B70" s="53" t="s">
        <v>1393</v>
      </c>
      <c r="C70" s="54" t="s">
        <v>228</v>
      </c>
      <c r="D70" s="55" t="s">
        <v>580</v>
      </c>
    </row>
    <row r="71" spans="2:4" s="3" customFormat="1" x14ac:dyDescent="0.25">
      <c r="B71" s="2" t="s">
        <v>108</v>
      </c>
      <c r="C71" s="1">
        <f>COUNTIF(Data!CR:CR,"Yes")</f>
        <v>0</v>
      </c>
      <c r="D71" s="38" t="e">
        <f>C71/C73</f>
        <v>#DIV/0!</v>
      </c>
    </row>
    <row r="72" spans="2:4" s="3" customFormat="1" x14ac:dyDescent="0.25">
      <c r="B72" s="16" t="s">
        <v>109</v>
      </c>
      <c r="C72" s="17">
        <f>COUNTIF(Data!CR:CR,"No")</f>
        <v>0</v>
      </c>
      <c r="D72" s="56" t="e">
        <f>C72/C73</f>
        <v>#DIV/0!</v>
      </c>
    </row>
    <row r="73" spans="2:4" s="3" customFormat="1" x14ac:dyDescent="0.25">
      <c r="B73" s="52" t="s">
        <v>563</v>
      </c>
      <c r="C73" s="17">
        <f>SUM(C71:C72)</f>
        <v>0</v>
      </c>
      <c r="D73" s="56" t="e">
        <f>SUM(D71:D72)</f>
        <v>#DIV/0!</v>
      </c>
    </row>
    <row r="74" spans="2:4" s="3" customFormat="1" x14ac:dyDescent="0.25">
      <c r="B74" s="6"/>
      <c r="C74" s="1"/>
      <c r="D74" s="36"/>
    </row>
    <row r="75" spans="2:4" s="3" customFormat="1" x14ac:dyDescent="0.25">
      <c r="B75" s="3" t="s">
        <v>310</v>
      </c>
    </row>
    <row r="76" spans="2:4" s="3" customFormat="1" x14ac:dyDescent="0.25">
      <c r="B76" s="53" t="s">
        <v>1394</v>
      </c>
      <c r="C76" s="54" t="s">
        <v>228</v>
      </c>
      <c r="D76" s="55" t="s">
        <v>580</v>
      </c>
    </row>
    <row r="77" spans="2:4" s="3" customFormat="1" x14ac:dyDescent="0.25">
      <c r="B77" s="31" t="s">
        <v>1190</v>
      </c>
      <c r="C77" s="1">
        <f>COUNTIF(Data!CS:CS,"at_the_market")</f>
        <v>0</v>
      </c>
      <c r="D77" s="38" t="e">
        <f>C77/C83</f>
        <v>#DIV/0!</v>
      </c>
    </row>
    <row r="78" spans="2:4" s="3" customFormat="1" x14ac:dyDescent="0.25">
      <c r="B78" s="31" t="s">
        <v>1191</v>
      </c>
      <c r="C78" s="1">
        <f>COUNTIF(Data!CS:CS,"at_their_house")</f>
        <v>0</v>
      </c>
      <c r="D78" s="38" t="e">
        <f>C78/C83</f>
        <v>#DIV/0!</v>
      </c>
    </row>
    <row r="79" spans="2:4" s="3" customFormat="1" x14ac:dyDescent="0.25">
      <c r="B79" s="31" t="s">
        <v>589</v>
      </c>
      <c r="C79" s="1">
        <f>COUNTIF(Data!CS:CS,"in_conversation")</f>
        <v>0</v>
      </c>
      <c r="D79" s="38" t="e">
        <f>C79/C83</f>
        <v>#DIV/0!</v>
      </c>
    </row>
    <row r="80" spans="2:4" s="3" customFormat="1" x14ac:dyDescent="0.25">
      <c r="B80" s="31" t="s">
        <v>1192</v>
      </c>
      <c r="C80" s="1">
        <f>COUNTIF(Data!CS:CS,"in_meetings")</f>
        <v>0</v>
      </c>
      <c r="D80" s="38" t="e">
        <f>C80/C83</f>
        <v>#DIV/0!</v>
      </c>
    </row>
    <row r="81" spans="2:4" s="3" customFormat="1" x14ac:dyDescent="0.25">
      <c r="B81" s="31" t="s">
        <v>1193</v>
      </c>
      <c r="C81" s="1">
        <f>COUNTIF(Data!CS:CS,"in_community_centre")</f>
        <v>0</v>
      </c>
      <c r="D81" s="38" t="e">
        <f>C81/C83</f>
        <v>#DIV/0!</v>
      </c>
    </row>
    <row r="82" spans="2:4" s="3" customFormat="1" x14ac:dyDescent="0.25">
      <c r="B82" s="32" t="s">
        <v>226</v>
      </c>
      <c r="C82" s="17">
        <f>COUNTIF(Data!CS:CS,"Other")</f>
        <v>0</v>
      </c>
      <c r="D82" s="56" t="e">
        <f>C82/C83</f>
        <v>#DIV/0!</v>
      </c>
    </row>
    <row r="83" spans="2:4" s="3" customFormat="1" x14ac:dyDescent="0.25">
      <c r="B83" s="42" t="s">
        <v>563</v>
      </c>
      <c r="C83" s="17">
        <f>SUM(C77:C82)</f>
        <v>0</v>
      </c>
      <c r="D83" s="56" t="e">
        <f>SUM(D77:D82)</f>
        <v>#DIV/0!</v>
      </c>
    </row>
    <row r="84" spans="2:4" s="3" customFormat="1" x14ac:dyDescent="0.25">
      <c r="B84" s="11"/>
      <c r="C84" s="1"/>
    </row>
    <row r="85" spans="2:4" s="3" customFormat="1" x14ac:dyDescent="0.25">
      <c r="B85" s="3" t="s">
        <v>46</v>
      </c>
    </row>
    <row r="86" spans="2:4" s="3" customFormat="1" x14ac:dyDescent="0.25">
      <c r="B86" s="53" t="s">
        <v>590</v>
      </c>
      <c r="C86" s="54" t="s">
        <v>554</v>
      </c>
      <c r="D86" s="54" t="s">
        <v>580</v>
      </c>
    </row>
    <row r="87" spans="2:4" s="3" customFormat="1" x14ac:dyDescent="0.25">
      <c r="B87" s="2" t="s">
        <v>108</v>
      </c>
      <c r="C87" s="1">
        <f>COUNTIF(Data!CU:CU,"Yes")</f>
        <v>0</v>
      </c>
      <c r="D87" s="38" t="e">
        <f>C87/C89</f>
        <v>#DIV/0!</v>
      </c>
    </row>
    <row r="88" spans="2:4" s="3" customFormat="1" x14ac:dyDescent="0.25">
      <c r="B88" s="16" t="s">
        <v>109</v>
      </c>
      <c r="C88" s="17">
        <f>COUNTIF(Data!CU:CU,"No")</f>
        <v>0</v>
      </c>
      <c r="D88" s="56" t="e">
        <f>C88/C89</f>
        <v>#DIV/0!</v>
      </c>
    </row>
    <row r="89" spans="2:4" s="3" customFormat="1" x14ac:dyDescent="0.25">
      <c r="B89" s="52" t="s">
        <v>563</v>
      </c>
      <c r="C89" s="17">
        <f>SUM(C87:C88)</f>
        <v>0</v>
      </c>
      <c r="D89" s="119" t="e">
        <f>SUM(D87:D88)</f>
        <v>#DIV/0!</v>
      </c>
    </row>
    <row r="90" spans="2:4" s="3" customFormat="1" x14ac:dyDescent="0.25">
      <c r="B90" s="1"/>
      <c r="C90" s="1"/>
    </row>
    <row r="91" spans="2:4" s="3" customFormat="1" x14ac:dyDescent="0.25">
      <c r="B91" s="3" t="s">
        <v>311</v>
      </c>
    </row>
    <row r="92" spans="2:4" s="3" customFormat="1" x14ac:dyDescent="0.25">
      <c r="B92" s="53" t="s">
        <v>1395</v>
      </c>
      <c r="C92" s="54" t="s">
        <v>554</v>
      </c>
      <c r="D92" s="55" t="s">
        <v>580</v>
      </c>
    </row>
    <row r="93" spans="2:4" s="3" customFormat="1" x14ac:dyDescent="0.25">
      <c r="B93" s="31" t="s">
        <v>591</v>
      </c>
      <c r="C93" s="1">
        <f>COUNTIF(Data!CV:CV,"*Market*")</f>
        <v>0</v>
      </c>
      <c r="D93" s="38" t="e">
        <f>C93/C98</f>
        <v>#DIV/0!</v>
      </c>
    </row>
    <row r="94" spans="2:4" s="3" customFormat="1" x14ac:dyDescent="0.25">
      <c r="B94" s="31" t="s">
        <v>1194</v>
      </c>
      <c r="C94" s="1">
        <f>COUNTIF(Data!CV:CV,"*land_rights*")</f>
        <v>0</v>
      </c>
      <c r="D94" s="38" t="e">
        <f>C94/C98</f>
        <v>#DIV/0!</v>
      </c>
    </row>
    <row r="95" spans="2:4" s="3" customFormat="1" x14ac:dyDescent="0.25">
      <c r="B95" s="31" t="s">
        <v>592</v>
      </c>
      <c r="C95" s="1">
        <f>COUNTIF(Data!CV:CV,"*Fighting*")</f>
        <v>0</v>
      </c>
      <c r="D95" s="38" t="e">
        <f>C95/C98</f>
        <v>#DIV/0!</v>
      </c>
    </row>
    <row r="96" spans="2:4" s="3" customFormat="1" x14ac:dyDescent="0.25">
      <c r="B96" s="31" t="s">
        <v>593</v>
      </c>
      <c r="C96" s="1">
        <f>COUNTIF(Data!CV:CV,"*Robbery*")</f>
        <v>0</v>
      </c>
      <c r="D96" s="38" t="e">
        <f>C96/C98</f>
        <v>#DIV/0!</v>
      </c>
    </row>
    <row r="97" spans="2:4" s="3" customFormat="1" x14ac:dyDescent="0.25">
      <c r="B97" s="32" t="s">
        <v>226</v>
      </c>
      <c r="C97" s="17">
        <f>COUNTIF(Data!CV:CV,"*Other*")</f>
        <v>0</v>
      </c>
      <c r="D97" s="56" t="e">
        <f>C97/C98</f>
        <v>#DIV/0!</v>
      </c>
    </row>
    <row r="98" spans="2:4" s="3" customFormat="1" x14ac:dyDescent="0.25">
      <c r="B98" s="32" t="s">
        <v>1011</v>
      </c>
      <c r="C98" s="17">
        <f>SUM(C93:C97)</f>
        <v>0</v>
      </c>
      <c r="D98" s="56" t="e">
        <f>SUM(D93:D97)</f>
        <v>#DIV/0!</v>
      </c>
    </row>
    <row r="99" spans="2:4" x14ac:dyDescent="0.25">
      <c r="B99" s="81" t="s">
        <v>1012</v>
      </c>
      <c r="C99" s="17">
        <f>COUNTIF(Data!CV5:CV9981,"*e*") + COUNTIF(Data!CV5:CV9981,"land_rights") + COUNTIFS(Data!CV5:CV9981,"land_rights fighting") + COUNTIF(Data!CV5:CV9981,"fighting")</f>
        <v>0</v>
      </c>
      <c r="D99" s="18"/>
    </row>
  </sheetData>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2"/>
  <sheetViews>
    <sheetView workbookViewId="0"/>
  </sheetViews>
  <sheetFormatPr defaultRowHeight="15" x14ac:dyDescent="0.25"/>
  <cols>
    <col min="2" max="2" width="26.28515625" customWidth="1"/>
    <col min="3" max="3" width="15" customWidth="1"/>
    <col min="4" max="4" width="14" customWidth="1"/>
  </cols>
  <sheetData>
    <row r="1" spans="1:4" s="154" customFormat="1" ht="17.25" customHeight="1" x14ac:dyDescent="0.25">
      <c r="A1" s="154">
        <v>7</v>
      </c>
      <c r="B1" s="154" t="s">
        <v>34</v>
      </c>
    </row>
    <row r="2" spans="1:4" s="3" customFormat="1" x14ac:dyDescent="0.25"/>
    <row r="3" spans="1:4" s="3" customFormat="1" x14ac:dyDescent="0.25">
      <c r="B3" s="3" t="s">
        <v>35</v>
      </c>
    </row>
    <row r="4" spans="1:4" s="3" customFormat="1" x14ac:dyDescent="0.25">
      <c r="B4" s="23" t="s">
        <v>1342</v>
      </c>
      <c r="C4" s="37" t="s">
        <v>554</v>
      </c>
      <c r="D4" s="24" t="s">
        <v>798</v>
      </c>
    </row>
    <row r="5" spans="1:4" s="3" customFormat="1" x14ac:dyDescent="0.25">
      <c r="B5" s="31" t="s">
        <v>648</v>
      </c>
      <c r="C5" s="1">
        <f>COUNTIF(Data!FU:FU,"*Knives*")</f>
        <v>0</v>
      </c>
      <c r="D5" s="38" t="e">
        <f>C5/C15</f>
        <v>#DIV/0!</v>
      </c>
    </row>
    <row r="6" spans="1:4" s="3" customFormat="1" x14ac:dyDescent="0.25">
      <c r="B6" s="31" t="s">
        <v>1171</v>
      </c>
      <c r="C6" s="1">
        <f>COUNTIF(Data!FU:FU,"*Wash_Basin*")</f>
        <v>0</v>
      </c>
      <c r="D6" s="38" t="e">
        <f>C6/C15</f>
        <v>#DIV/0!</v>
      </c>
    </row>
    <row r="7" spans="1:4" s="3" customFormat="1" x14ac:dyDescent="0.25">
      <c r="B7" s="31" t="s">
        <v>649</v>
      </c>
      <c r="C7" s="1">
        <f>COUNTIF(Data!FU:FU,"*Mat*")</f>
        <v>0</v>
      </c>
      <c r="D7" s="38" t="e">
        <f>C7/C15</f>
        <v>#DIV/0!</v>
      </c>
    </row>
    <row r="8" spans="1:4" s="3" customFormat="1" x14ac:dyDescent="0.25">
      <c r="B8" s="31" t="s">
        <v>650</v>
      </c>
      <c r="C8" s="1">
        <f>COUNTIF(Data!FU:FU,"*Cooking_pots*")</f>
        <v>0</v>
      </c>
      <c r="D8" s="38" t="e">
        <f>C8/C15</f>
        <v>#DIV/0!</v>
      </c>
    </row>
    <row r="9" spans="1:4" s="3" customFormat="1" x14ac:dyDescent="0.25">
      <c r="B9" s="31" t="s">
        <v>651</v>
      </c>
      <c r="C9" s="1">
        <f>COUNTIF(Data!FU:FU,"*Blanket*")</f>
        <v>0</v>
      </c>
      <c r="D9" s="38" t="e">
        <f>C9/C15</f>
        <v>#DIV/0!</v>
      </c>
    </row>
    <row r="10" spans="1:4" s="3" customFormat="1" x14ac:dyDescent="0.25">
      <c r="B10" s="31" t="s">
        <v>547</v>
      </c>
      <c r="C10" s="1">
        <f>COUNTIF(Data!FU:FU,"*Animal(s)*")</f>
        <v>0</v>
      </c>
      <c r="D10" s="38" t="e">
        <f>C10/C15</f>
        <v>#DIV/0!</v>
      </c>
    </row>
    <row r="11" spans="1:4" s="3" customFormat="1" x14ac:dyDescent="0.25">
      <c r="B11" s="31" t="s">
        <v>652</v>
      </c>
      <c r="C11" s="1">
        <f>COUNTIF(Data!FU:FU,"*Jerry cans*")</f>
        <v>0</v>
      </c>
      <c r="D11" s="38" t="e">
        <f>C11/C15</f>
        <v>#DIV/0!</v>
      </c>
    </row>
    <row r="12" spans="1:4" s="3" customFormat="1" x14ac:dyDescent="0.25">
      <c r="B12" s="31" t="s">
        <v>628</v>
      </c>
      <c r="C12" s="1">
        <f>COUNTIF(Data!FU:FU,"*Tools*")</f>
        <v>0</v>
      </c>
      <c r="D12" s="38" t="e">
        <f>C12/C15</f>
        <v>#DIV/0!</v>
      </c>
    </row>
    <row r="13" spans="1:4" s="3" customFormat="1" x14ac:dyDescent="0.25">
      <c r="B13" s="31" t="s">
        <v>226</v>
      </c>
      <c r="C13" s="1">
        <f>COUNTIF(Data!FU:FU,"*Other*")</f>
        <v>0</v>
      </c>
      <c r="D13" s="38" t="e">
        <f>C13/C15</f>
        <v>#DIV/0!</v>
      </c>
    </row>
    <row r="14" spans="1:4" s="3" customFormat="1" x14ac:dyDescent="0.25">
      <c r="B14" s="31" t="s">
        <v>1172</v>
      </c>
      <c r="C14" s="1">
        <f>COUNTIF(Data!FU:FU,"*Plastic_sheets*")</f>
        <v>0</v>
      </c>
      <c r="D14" s="38" t="e">
        <f>C14/C15</f>
        <v>#DIV/0!</v>
      </c>
    </row>
    <row r="15" spans="1:4" s="3" customFormat="1" x14ac:dyDescent="0.25">
      <c r="B15" s="82" t="s">
        <v>1011</v>
      </c>
      <c r="C15" s="72">
        <f>SUM(C5:C14)</f>
        <v>0</v>
      </c>
      <c r="D15" s="73" t="e">
        <f>SUM(D5:D14)</f>
        <v>#DIV/0!</v>
      </c>
    </row>
    <row r="16" spans="1:4" s="3" customFormat="1" x14ac:dyDescent="0.25">
      <c r="B16" s="81" t="s">
        <v>1012</v>
      </c>
      <c r="C16" s="82" t="s">
        <v>1048</v>
      </c>
      <c r="D16" s="18"/>
    </row>
    <row r="17" spans="2:4" s="3" customFormat="1" x14ac:dyDescent="0.25"/>
    <row r="18" spans="2:4" s="3" customFormat="1" x14ac:dyDescent="0.25">
      <c r="B18" s="3" t="s">
        <v>36</v>
      </c>
    </row>
    <row r="19" spans="2:4" s="3" customFormat="1" x14ac:dyDescent="0.25">
      <c r="B19" s="23" t="s">
        <v>1343</v>
      </c>
      <c r="C19" s="22" t="s">
        <v>554</v>
      </c>
      <c r="D19" s="24" t="s">
        <v>580</v>
      </c>
    </row>
    <row r="20" spans="2:4" s="3" customFormat="1" x14ac:dyDescent="0.25">
      <c r="B20" s="31" t="s">
        <v>1169</v>
      </c>
      <c r="C20" s="11">
        <f>COUNTIF(Data!FW:FW,"Very_Poor")</f>
        <v>0</v>
      </c>
      <c r="D20" s="38" t="e">
        <f>C20/C25</f>
        <v>#DIV/0!</v>
      </c>
    </row>
    <row r="21" spans="2:4" s="3" customFormat="1" x14ac:dyDescent="0.25">
      <c r="B21" s="31" t="s">
        <v>653</v>
      </c>
      <c r="C21" s="11">
        <f>COUNTIF(Data!FW:FW,"Poor")</f>
        <v>0</v>
      </c>
      <c r="D21" s="38" t="e">
        <f>C21/C25</f>
        <v>#DIV/0!</v>
      </c>
    </row>
    <row r="22" spans="2:4" s="3" customFormat="1" x14ac:dyDescent="0.25">
      <c r="B22" s="31" t="s">
        <v>654</v>
      </c>
      <c r="C22" s="11">
        <f>COUNTIF(Data!FW:FW,"Average")</f>
        <v>0</v>
      </c>
      <c r="D22" s="38" t="e">
        <f>C22/C25</f>
        <v>#DIV/0!</v>
      </c>
    </row>
    <row r="23" spans="2:4" s="3" customFormat="1" x14ac:dyDescent="0.25">
      <c r="B23" s="31" t="s">
        <v>586</v>
      </c>
      <c r="C23" s="11">
        <f>COUNTIF(Data!FW:FW,"Good")</f>
        <v>0</v>
      </c>
      <c r="D23" s="38" t="e">
        <f>C23/C25</f>
        <v>#DIV/0!</v>
      </c>
    </row>
    <row r="24" spans="2:4" s="3" customFormat="1" x14ac:dyDescent="0.25">
      <c r="B24" s="32" t="s">
        <v>1170</v>
      </c>
      <c r="C24" s="64">
        <f>COUNTIF(Data!FW:FW,"Very_Good")</f>
        <v>0</v>
      </c>
      <c r="D24" s="56" t="e">
        <f>C24/C25</f>
        <v>#DIV/0!</v>
      </c>
    </row>
    <row r="25" spans="2:4" s="3" customFormat="1" x14ac:dyDescent="0.25">
      <c r="B25" s="32" t="s">
        <v>563</v>
      </c>
      <c r="C25" s="64">
        <f>SUM(C20:C24)</f>
        <v>0</v>
      </c>
      <c r="D25" s="56" t="e">
        <f>SUM(D20:D24)</f>
        <v>#DIV/0!</v>
      </c>
    </row>
    <row r="26" spans="2:4" s="3" customFormat="1" x14ac:dyDescent="0.25"/>
    <row r="27" spans="2:4" s="3" customFormat="1" x14ac:dyDescent="0.25">
      <c r="B27" s="11" t="s">
        <v>655</v>
      </c>
    </row>
    <row r="28" spans="2:4" s="3" customFormat="1" x14ac:dyDescent="0.25">
      <c r="B28" s="23" t="s">
        <v>1343</v>
      </c>
      <c r="C28" s="37" t="s">
        <v>554</v>
      </c>
      <c r="D28" s="24" t="s">
        <v>580</v>
      </c>
    </row>
    <row r="29" spans="2:4" s="3" customFormat="1" x14ac:dyDescent="0.25">
      <c r="B29" s="2" t="s">
        <v>1169</v>
      </c>
      <c r="C29" s="11">
        <f>COUNTIF(Data!FX:FX,"Very_Poor")</f>
        <v>0</v>
      </c>
      <c r="D29" s="38" t="e">
        <f>C29/C34</f>
        <v>#DIV/0!</v>
      </c>
    </row>
    <row r="30" spans="2:4" s="3" customFormat="1" x14ac:dyDescent="0.25">
      <c r="B30" s="2" t="s">
        <v>653</v>
      </c>
      <c r="C30" s="11">
        <f>COUNTIF(Data!FX:FX,"Poor")</f>
        <v>0</v>
      </c>
      <c r="D30" s="38" t="e">
        <f>C30/C34</f>
        <v>#DIV/0!</v>
      </c>
    </row>
    <row r="31" spans="2:4" s="3" customFormat="1" x14ac:dyDescent="0.25">
      <c r="B31" s="2" t="s">
        <v>654</v>
      </c>
      <c r="C31" s="11">
        <f>COUNTIF(Data!FX:FX,"Average")</f>
        <v>0</v>
      </c>
      <c r="D31" s="38" t="e">
        <f>C31/C34</f>
        <v>#DIV/0!</v>
      </c>
    </row>
    <row r="32" spans="2:4" s="3" customFormat="1" x14ac:dyDescent="0.25">
      <c r="B32" s="2" t="s">
        <v>586</v>
      </c>
      <c r="C32" s="11">
        <f>COUNTIF(Data!FX:FX,"Good")</f>
        <v>0</v>
      </c>
      <c r="D32" s="38" t="e">
        <f>C32/C34</f>
        <v>#DIV/0!</v>
      </c>
    </row>
    <row r="33" spans="1:4" s="3" customFormat="1" x14ac:dyDescent="0.25">
      <c r="B33" s="16" t="s">
        <v>1170</v>
      </c>
      <c r="C33" s="64">
        <f>COUNTIF(Data!FX:FX,"Very_Good")</f>
        <v>0</v>
      </c>
      <c r="D33" s="56" t="e">
        <f>C33/C34</f>
        <v>#DIV/0!</v>
      </c>
    </row>
    <row r="34" spans="1:4" s="3" customFormat="1" x14ac:dyDescent="0.25">
      <c r="B34" s="16" t="s">
        <v>563</v>
      </c>
      <c r="C34" s="64">
        <f>SUM(C29:C33)</f>
        <v>0</v>
      </c>
      <c r="D34" s="56" t="e">
        <f>SUM(D29:D33)</f>
        <v>#DIV/0!</v>
      </c>
    </row>
    <row r="35" spans="1:4" s="3" customFormat="1" x14ac:dyDescent="0.25">
      <c r="C35" s="11"/>
      <c r="D35" s="36"/>
    </row>
    <row r="36" spans="1:4" s="3" customFormat="1" x14ac:dyDescent="0.25">
      <c r="B36" s="3" t="s">
        <v>75</v>
      </c>
    </row>
    <row r="37" spans="1:4" s="3" customFormat="1" x14ac:dyDescent="0.25">
      <c r="B37" s="23" t="s">
        <v>1344</v>
      </c>
      <c r="C37" s="37" t="s">
        <v>554</v>
      </c>
      <c r="D37" s="24" t="s">
        <v>580</v>
      </c>
    </row>
    <row r="38" spans="1:4" s="3" customFormat="1" x14ac:dyDescent="0.25">
      <c r="B38" s="31" t="s">
        <v>1167</v>
      </c>
      <c r="C38" s="11">
        <f>COUNTIF(Data!FY:FY,"Not_useful_at_all")</f>
        <v>0</v>
      </c>
      <c r="D38" s="38" t="e">
        <f>C38/C43</f>
        <v>#DIV/0!</v>
      </c>
    </row>
    <row r="39" spans="1:4" s="3" customFormat="1" x14ac:dyDescent="0.25">
      <c r="B39" s="31" t="s">
        <v>1168</v>
      </c>
      <c r="C39" s="11">
        <f>COUNTIF(Data!FY:FY,"Not_so_useful")</f>
        <v>0</v>
      </c>
      <c r="D39" s="38" t="e">
        <f>C39/C43</f>
        <v>#DIV/0!</v>
      </c>
    </row>
    <row r="40" spans="1:4" s="3" customFormat="1" x14ac:dyDescent="0.25">
      <c r="B40" s="31" t="s">
        <v>654</v>
      </c>
      <c r="C40" s="11">
        <f>COUNTIF(Data!FY:FY,"Average")</f>
        <v>0</v>
      </c>
      <c r="D40" s="38" t="e">
        <f>C40/C43</f>
        <v>#DIV/0!</v>
      </c>
    </row>
    <row r="41" spans="1:4" s="3" customFormat="1" x14ac:dyDescent="0.25">
      <c r="B41" s="31" t="s">
        <v>656</v>
      </c>
      <c r="C41" s="11">
        <f>COUNTIF(Data!FY:FY,"Useful")</f>
        <v>0</v>
      </c>
      <c r="D41" s="38" t="e">
        <f>C41/C43</f>
        <v>#DIV/0!</v>
      </c>
    </row>
    <row r="42" spans="1:4" s="3" customFormat="1" x14ac:dyDescent="0.25">
      <c r="B42" s="31" t="s">
        <v>1173</v>
      </c>
      <c r="C42" s="11">
        <f>COUNTIF(Data!FY:FY,"Very_useful")</f>
        <v>0</v>
      </c>
      <c r="D42" s="38" t="e">
        <f>C42/C43</f>
        <v>#DIV/0!</v>
      </c>
    </row>
    <row r="43" spans="1:4" s="3" customFormat="1" x14ac:dyDescent="0.25">
      <c r="B43" s="81" t="s">
        <v>563</v>
      </c>
      <c r="C43" s="72">
        <f>SUM(C38:C42)</f>
        <v>0</v>
      </c>
      <c r="D43" s="73" t="e">
        <f>SUM(D38:D42)</f>
        <v>#DIV/0!</v>
      </c>
    </row>
    <row r="44" spans="1:4" s="3" customFormat="1" x14ac:dyDescent="0.25"/>
    <row r="45" spans="1:4" s="3" customFormat="1" x14ac:dyDescent="0.25">
      <c r="B45" s="3" t="s">
        <v>77</v>
      </c>
    </row>
    <row r="46" spans="1:4" s="3" customFormat="1" x14ac:dyDescent="0.25">
      <c r="B46" s="23" t="s">
        <v>1345</v>
      </c>
      <c r="C46" s="37" t="s">
        <v>554</v>
      </c>
      <c r="D46" s="24" t="s">
        <v>580</v>
      </c>
    </row>
    <row r="47" spans="1:4" s="3" customFormat="1" x14ac:dyDescent="0.25">
      <c r="A47" s="122"/>
      <c r="B47" s="31" t="s">
        <v>657</v>
      </c>
      <c r="C47" s="1">
        <f>COUNTIF(Data!FZ:FZ,"Kept/Consumed/Used")</f>
        <v>0</v>
      </c>
      <c r="D47" s="38" t="e">
        <f>C47/C55</f>
        <v>#DIV/0!</v>
      </c>
    </row>
    <row r="48" spans="1:4" s="3" customFormat="1" x14ac:dyDescent="0.25">
      <c r="B48" s="31" t="s">
        <v>658</v>
      </c>
      <c r="C48" s="1">
        <f>COUNTIF(Data!FZ:FZ,"Loaned")</f>
        <v>0</v>
      </c>
      <c r="D48" s="38" t="e">
        <f>C48/C55</f>
        <v>#DIV/0!</v>
      </c>
    </row>
    <row r="49" spans="2:4" s="3" customFormat="1" x14ac:dyDescent="0.25">
      <c r="B49" s="31" t="s">
        <v>659</v>
      </c>
      <c r="C49" s="1">
        <f>COUNTIF(Data!FZ:FZ,"Sold")</f>
        <v>0</v>
      </c>
      <c r="D49" s="38" t="e">
        <f>C49/C55</f>
        <v>#DIV/0!</v>
      </c>
    </row>
    <row r="50" spans="2:4" s="3" customFormat="1" x14ac:dyDescent="0.25">
      <c r="B50" s="31" t="s">
        <v>660</v>
      </c>
      <c r="C50" s="1">
        <f>COUNTIF(Data!FZ:FZ,"Stolen")</f>
        <v>0</v>
      </c>
      <c r="D50" s="38" t="e">
        <f>C50/C55</f>
        <v>#DIV/0!</v>
      </c>
    </row>
    <row r="51" spans="2:4" s="3" customFormat="1" x14ac:dyDescent="0.25">
      <c r="B51" s="31" t="s">
        <v>661</v>
      </c>
      <c r="C51" s="1">
        <f>COUNTIF(Data!FZ:FZ,"Exchanged")</f>
        <v>0</v>
      </c>
      <c r="D51" s="38" t="e">
        <f>C51/C55</f>
        <v>#DIV/0!</v>
      </c>
    </row>
    <row r="52" spans="2:4" s="3" customFormat="1" x14ac:dyDescent="0.25">
      <c r="B52" s="31" t="s">
        <v>662</v>
      </c>
      <c r="C52" s="1">
        <f>COUNTIF(Data!FZ:FZ,"Gifted")</f>
        <v>0</v>
      </c>
      <c r="D52" s="38" t="e">
        <f>C52/C55</f>
        <v>#DIV/0!</v>
      </c>
    </row>
    <row r="53" spans="2:4" s="3" customFormat="1" x14ac:dyDescent="0.25">
      <c r="B53" s="31" t="s">
        <v>663</v>
      </c>
      <c r="C53" s="1">
        <f>COUNTIF(Data!FZ:FZ,"Destroyed")</f>
        <v>0</v>
      </c>
      <c r="D53" s="38" t="e">
        <f>C53/C55</f>
        <v>#DIV/0!</v>
      </c>
    </row>
    <row r="54" spans="2:4" s="3" customFormat="1" x14ac:dyDescent="0.25">
      <c r="B54" s="32" t="s">
        <v>664</v>
      </c>
      <c r="C54" s="17">
        <f>COUNTIF(Data!FZ:FZ,"Lost")</f>
        <v>0</v>
      </c>
      <c r="D54" s="56" t="e">
        <f>C54/C55</f>
        <v>#DIV/0!</v>
      </c>
    </row>
    <row r="55" spans="2:4" s="3" customFormat="1" x14ac:dyDescent="0.25">
      <c r="B55" s="16" t="s">
        <v>665</v>
      </c>
      <c r="C55" s="17">
        <f>SUM(C47:C54)</f>
        <v>0</v>
      </c>
      <c r="D55" s="56" t="e">
        <f>SUM(D47:D54)</f>
        <v>#DIV/0!</v>
      </c>
    </row>
    <row r="56" spans="2:4" s="3" customFormat="1" x14ac:dyDescent="0.25"/>
    <row r="57" spans="2:4" s="3" customFormat="1" x14ac:dyDescent="0.25">
      <c r="B57" s="3" t="s">
        <v>76</v>
      </c>
    </row>
    <row r="58" spans="2:4" s="3" customFormat="1" x14ac:dyDescent="0.25">
      <c r="B58" s="23" t="s">
        <v>1346</v>
      </c>
      <c r="C58" s="37" t="s">
        <v>554</v>
      </c>
      <c r="D58" s="24" t="s">
        <v>580</v>
      </c>
    </row>
    <row r="59" spans="2:4" s="3" customFormat="1" x14ac:dyDescent="0.25">
      <c r="B59" s="34" t="s">
        <v>1042</v>
      </c>
      <c r="C59" s="1">
        <f>COUNTIF(Data!GA:GA,"&lt;5")</f>
        <v>0</v>
      </c>
      <c r="D59" s="38" t="e">
        <f>C59/C68</f>
        <v>#DIV/0!</v>
      </c>
    </row>
    <row r="60" spans="2:4" s="3" customFormat="1" x14ac:dyDescent="0.25">
      <c r="B60" s="34" t="s">
        <v>667</v>
      </c>
      <c r="C60" s="1">
        <f>COUNTIFS(Data!GA:GA,"&gt;=5",Data!GA:GA,"&lt;=10")</f>
        <v>0</v>
      </c>
      <c r="D60" s="38" t="e">
        <f t="shared" ref="D60" si="0">C60/C69</f>
        <v>#DIV/0!</v>
      </c>
    </row>
    <row r="61" spans="2:4" s="3" customFormat="1" x14ac:dyDescent="0.25">
      <c r="B61" s="2" t="s">
        <v>668</v>
      </c>
      <c r="C61" s="1">
        <f>COUNTIFS(Data!GA:GA,"&gt;=10",Data!GA:GA,"&lt;=15")</f>
        <v>0</v>
      </c>
      <c r="D61" s="38" t="e">
        <f>C61/C69</f>
        <v>#DIV/0!</v>
      </c>
    </row>
    <row r="62" spans="2:4" s="3" customFormat="1" x14ac:dyDescent="0.25">
      <c r="B62" s="2" t="s">
        <v>669</v>
      </c>
      <c r="C62" s="1">
        <f>COUNTIFS(Data!GA:GA,"&gt;=16",Data!GA:GA,"&lt;=20")</f>
        <v>0</v>
      </c>
      <c r="D62" s="38" t="e">
        <f>C62/C68</f>
        <v>#DIV/0!</v>
      </c>
    </row>
    <row r="63" spans="2:4" s="3" customFormat="1" x14ac:dyDescent="0.25">
      <c r="B63" s="2" t="s">
        <v>670</v>
      </c>
      <c r="C63" s="1">
        <f>COUNTIFS(Data!GA:GA,"&gt;=21",Data!GA:GA,"&lt;=25")</f>
        <v>0</v>
      </c>
      <c r="D63" s="38" t="e">
        <f>C63/C68</f>
        <v>#DIV/0!</v>
      </c>
    </row>
    <row r="64" spans="2:4" s="3" customFormat="1" x14ac:dyDescent="0.25">
      <c r="B64" s="2" t="s">
        <v>671</v>
      </c>
      <c r="C64" s="1">
        <f>COUNTIFS(Data!GA:GA,"&gt;=26",Data!GA:GA,"&lt;=30")</f>
        <v>0</v>
      </c>
      <c r="D64" s="38" t="e">
        <f>C64/C68</f>
        <v>#DIV/0!</v>
      </c>
    </row>
    <row r="65" spans="2:4" s="3" customFormat="1" x14ac:dyDescent="0.25">
      <c r="B65" s="35" t="s">
        <v>672</v>
      </c>
      <c r="C65" s="1">
        <f>COUNTIFS(Data!GA:GA,"&gt;=31",Data!GA:GA,"&lt;=35")</f>
        <v>0</v>
      </c>
      <c r="D65" s="38" t="e">
        <f>C65/C68</f>
        <v>#DIV/0!</v>
      </c>
    </row>
    <row r="66" spans="2:4" s="3" customFormat="1" x14ac:dyDescent="0.25">
      <c r="B66" s="35" t="s">
        <v>673</v>
      </c>
      <c r="C66" s="1">
        <f>COUNTIFS(Data!GA:GA,"&gt;=36",Data!GA:GA,"&lt;=40")</f>
        <v>0</v>
      </c>
      <c r="D66" s="38" t="e">
        <f>C66/C73</f>
        <v>#DIV/0!</v>
      </c>
    </row>
    <row r="67" spans="2:4" s="3" customFormat="1" x14ac:dyDescent="0.25">
      <c r="B67" s="52" t="s">
        <v>674</v>
      </c>
      <c r="C67" s="17">
        <f>COUNTIFS(Data!GA:GA,"&gt;=40")</f>
        <v>0</v>
      </c>
      <c r="D67" s="56" t="e">
        <f>C67/C74</f>
        <v>#DIV/0!</v>
      </c>
    </row>
    <row r="68" spans="2:4" s="3" customFormat="1" x14ac:dyDescent="0.25">
      <c r="B68" s="52" t="s">
        <v>563</v>
      </c>
      <c r="C68" s="67">
        <f>SUM(C59:C67)</f>
        <v>0</v>
      </c>
      <c r="D68" s="56" t="e">
        <f>SUM(D59:D67)</f>
        <v>#DIV/0!</v>
      </c>
    </row>
    <row r="69" spans="2:4" s="3" customFormat="1" x14ac:dyDescent="0.25">
      <c r="B69" s="52" t="s">
        <v>582</v>
      </c>
      <c r="C69" s="67" t="e">
        <f>AVERAGE(Data!GA:GA)</f>
        <v>#DIV/0!</v>
      </c>
      <c r="D69" s="18"/>
    </row>
    <row r="70" spans="2:4" s="3" customFormat="1" x14ac:dyDescent="0.25">
      <c r="B70" s="6"/>
      <c r="C70" s="6"/>
      <c r="D70" s="1"/>
    </row>
    <row r="71" spans="2:4" s="3" customFormat="1" x14ac:dyDescent="0.25">
      <c r="B71" s="3" t="s">
        <v>37</v>
      </c>
    </row>
    <row r="72" spans="2:4" s="3" customFormat="1" x14ac:dyDescent="0.25">
      <c r="B72" s="23" t="s">
        <v>1347</v>
      </c>
      <c r="C72" s="37" t="s">
        <v>554</v>
      </c>
      <c r="D72" s="24" t="s">
        <v>724</v>
      </c>
    </row>
    <row r="73" spans="2:4" s="3" customFormat="1" x14ac:dyDescent="0.25">
      <c r="B73" s="34" t="s">
        <v>1049</v>
      </c>
      <c r="C73" s="1">
        <f>COUNTIFS(Data!GB:GB,"&gt;=1",Data!GB:GB,"&lt;=2")</f>
        <v>0</v>
      </c>
      <c r="D73" s="38" t="e">
        <f>C73/C78</f>
        <v>#DIV/0!</v>
      </c>
    </row>
    <row r="74" spans="2:4" s="3" customFormat="1" x14ac:dyDescent="0.25">
      <c r="B74" s="34" t="s">
        <v>676</v>
      </c>
      <c r="C74" s="1">
        <f>COUNTIFS(Data!GB:GB,"&gt;=2",Data!GB:GB,"&lt;=5")</f>
        <v>0</v>
      </c>
      <c r="D74" s="38" t="e">
        <f>C74/C78</f>
        <v>#DIV/0!</v>
      </c>
    </row>
    <row r="75" spans="2:4" s="3" customFormat="1" x14ac:dyDescent="0.25">
      <c r="B75" s="2" t="s">
        <v>677</v>
      </c>
      <c r="C75" s="1">
        <f>COUNTIFS(Data!GB:GB,"&gt;5",Data!GB:GB,"&lt;=7")</f>
        <v>0</v>
      </c>
      <c r="D75" s="38" t="e">
        <f>C75/C78</f>
        <v>#DIV/0!</v>
      </c>
    </row>
    <row r="76" spans="2:4" s="3" customFormat="1" x14ac:dyDescent="0.25">
      <c r="B76" s="2" t="s">
        <v>678</v>
      </c>
      <c r="C76" s="1">
        <f>COUNTIFS(Data!GB:GB,"&gt;7",Data!GB:GB,"&lt;=10")</f>
        <v>0</v>
      </c>
      <c r="D76" s="38" t="e">
        <f>C76/C78</f>
        <v>#DIV/0!</v>
      </c>
    </row>
    <row r="77" spans="2:4" s="3" customFormat="1" x14ac:dyDescent="0.25">
      <c r="B77" s="16" t="s">
        <v>679</v>
      </c>
      <c r="C77" s="17">
        <f>COUNTIFS(Data!GB:GB,"&gt;10")</f>
        <v>0</v>
      </c>
      <c r="D77" s="56" t="e">
        <f>C77/C78</f>
        <v>#DIV/0!</v>
      </c>
    </row>
    <row r="78" spans="2:4" s="3" customFormat="1" x14ac:dyDescent="0.25">
      <c r="B78" s="52" t="s">
        <v>563</v>
      </c>
      <c r="C78" s="67">
        <f>SUM(C73:C77)</f>
        <v>0</v>
      </c>
      <c r="D78" s="56" t="e">
        <f>SUM(D73:D77)</f>
        <v>#DIV/0!</v>
      </c>
    </row>
    <row r="79" spans="2:4" s="3" customFormat="1" x14ac:dyDescent="0.25">
      <c r="B79" s="52" t="s">
        <v>654</v>
      </c>
      <c r="C79" s="114" t="e">
        <f>AVERAGE(Data!GB:GB)</f>
        <v>#DIV/0!</v>
      </c>
      <c r="D79" s="18"/>
    </row>
    <row r="80" spans="2:4" s="3" customFormat="1" x14ac:dyDescent="0.25"/>
    <row r="81" spans="2:4" s="3" customFormat="1" x14ac:dyDescent="0.25">
      <c r="B81" s="3" t="s">
        <v>78</v>
      </c>
    </row>
    <row r="82" spans="2:4" s="3" customFormat="1" x14ac:dyDescent="0.25">
      <c r="B82" s="23" t="s">
        <v>1348</v>
      </c>
      <c r="C82" s="37" t="s">
        <v>554</v>
      </c>
      <c r="D82" s="24" t="s">
        <v>580</v>
      </c>
    </row>
    <row r="83" spans="2:4" s="3" customFormat="1" x14ac:dyDescent="0.25">
      <c r="B83" s="2" t="s">
        <v>1044</v>
      </c>
      <c r="C83" s="1">
        <f>COUNTIF(Data!GC:GC,"&lt;40")</f>
        <v>0</v>
      </c>
      <c r="D83" s="38" t="e">
        <f>C83/C87</f>
        <v>#DIV/0!</v>
      </c>
    </row>
    <row r="84" spans="2:4" s="3" customFormat="1" x14ac:dyDescent="0.25">
      <c r="B84" s="2" t="s">
        <v>1050</v>
      </c>
      <c r="C84" s="1">
        <f>COUNTIFS(Data!GC:GC,"&gt;=41",Data!GC:GC,"&lt;=80")</f>
        <v>0</v>
      </c>
      <c r="D84" s="38" t="e">
        <f>C84/C87</f>
        <v>#DIV/0!</v>
      </c>
    </row>
    <row r="85" spans="2:4" s="3" customFormat="1" x14ac:dyDescent="0.25">
      <c r="B85" s="2" t="s">
        <v>1047</v>
      </c>
      <c r="C85" s="1">
        <f>COUNTIFS(Data!GC:GC,"&gt;80",Data!GC:GC,"&lt;=100")</f>
        <v>0</v>
      </c>
      <c r="D85" s="38" t="e">
        <f>C85/C87</f>
        <v>#DIV/0!</v>
      </c>
    </row>
    <row r="86" spans="2:4" s="3" customFormat="1" x14ac:dyDescent="0.25">
      <c r="B86" s="16" t="s">
        <v>1046</v>
      </c>
      <c r="C86" s="17">
        <f>COUNTIFS(Data!GC:GC,"&gt;100")</f>
        <v>0</v>
      </c>
      <c r="D86" s="56" t="e">
        <f>C86/C87</f>
        <v>#DIV/0!</v>
      </c>
    </row>
    <row r="87" spans="2:4" s="3" customFormat="1" x14ac:dyDescent="0.25">
      <c r="B87" s="16" t="s">
        <v>563</v>
      </c>
      <c r="C87" s="17">
        <f>SUM(C83:C86)</f>
        <v>0</v>
      </c>
      <c r="D87" s="56" t="e">
        <f>SUM(D83:D86)</f>
        <v>#DIV/0!</v>
      </c>
    </row>
    <row r="88" spans="2:4" s="3" customFormat="1" x14ac:dyDescent="0.25">
      <c r="B88" s="52" t="s">
        <v>1017</v>
      </c>
      <c r="C88" s="110" t="e">
        <f>AVERAGE(Data!GC:GC)</f>
        <v>#DIV/0!</v>
      </c>
      <c r="D88" s="56"/>
    </row>
    <row r="89" spans="2:4" s="3" customFormat="1" x14ac:dyDescent="0.25">
      <c r="B89" s="1"/>
      <c r="C89" s="1"/>
      <c r="D89" s="36"/>
    </row>
    <row r="90" spans="2:4" s="3" customFormat="1" x14ac:dyDescent="0.25">
      <c r="B90" s="3" t="s">
        <v>348</v>
      </c>
    </row>
    <row r="91" spans="2:4" s="3" customFormat="1" x14ac:dyDescent="0.25">
      <c r="B91" s="23" t="s">
        <v>1349</v>
      </c>
      <c r="C91" s="37" t="s">
        <v>554</v>
      </c>
      <c r="D91" s="24" t="s">
        <v>580</v>
      </c>
    </row>
    <row r="92" spans="2:4" s="3" customFormat="1" x14ac:dyDescent="0.25">
      <c r="B92" s="2" t="s">
        <v>1049</v>
      </c>
      <c r="C92" s="1">
        <f>COUNTIFS(Data!GD:GD,"0")</f>
        <v>0</v>
      </c>
      <c r="D92" s="38" t="e">
        <f>C92/C98</f>
        <v>#DIV/0!</v>
      </c>
    </row>
    <row r="93" spans="2:4" s="3" customFormat="1" x14ac:dyDescent="0.25">
      <c r="B93" s="2" t="s">
        <v>1049</v>
      </c>
      <c r="C93" s="1">
        <f>COUNTIFS(Data!GD:GD,"&gt;=1",Data!GD:GD,"&lt;=2")</f>
        <v>0</v>
      </c>
      <c r="D93" s="38" t="e">
        <f>C93/C98</f>
        <v>#DIV/0!</v>
      </c>
    </row>
    <row r="94" spans="2:4" s="3" customFormat="1" x14ac:dyDescent="0.25">
      <c r="B94" s="34" t="s">
        <v>676</v>
      </c>
      <c r="C94" s="1">
        <f>COUNTIFS(Data!GD:GD,"&gt;=2",Data!GD:GD,"&lt;=5")</f>
        <v>0</v>
      </c>
      <c r="D94" s="38" t="e">
        <f>C94/C98</f>
        <v>#DIV/0!</v>
      </c>
    </row>
    <row r="95" spans="2:4" s="3" customFormat="1" x14ac:dyDescent="0.25">
      <c r="B95" s="2" t="s">
        <v>677</v>
      </c>
      <c r="C95" s="1">
        <f>COUNTIFS(Data!GD:GD,"&gt;5",Data!GD:GD,"&lt;=7")</f>
        <v>0</v>
      </c>
      <c r="D95" s="38" t="e">
        <f>C95/C98</f>
        <v>#DIV/0!</v>
      </c>
    </row>
    <row r="96" spans="2:4" s="3" customFormat="1" x14ac:dyDescent="0.25">
      <c r="B96" s="2" t="s">
        <v>678</v>
      </c>
      <c r="C96" s="1">
        <f>COUNTIFS(Data!GD:GD,"&gt;7",Data!GD:GD,"&lt;=10")</f>
        <v>0</v>
      </c>
      <c r="D96" s="38" t="e">
        <f>C96/C98</f>
        <v>#DIV/0!</v>
      </c>
    </row>
    <row r="97" spans="2:4" s="3" customFormat="1" x14ac:dyDescent="0.25">
      <c r="B97" s="16" t="s">
        <v>679</v>
      </c>
      <c r="C97" s="17">
        <f>COUNTIFS(Data!GD:GD,"&gt;10")</f>
        <v>0</v>
      </c>
      <c r="D97" s="56" t="e">
        <f>C97/C98</f>
        <v>#DIV/0!</v>
      </c>
    </row>
    <row r="98" spans="2:4" s="3" customFormat="1" x14ac:dyDescent="0.25">
      <c r="B98" s="16" t="s">
        <v>563</v>
      </c>
      <c r="C98" s="17">
        <f>SUM(C93:C97)</f>
        <v>0</v>
      </c>
      <c r="D98" s="56" t="e">
        <f>SUM(D93:D97)</f>
        <v>#DIV/0!</v>
      </c>
    </row>
    <row r="99" spans="2:4" s="3" customFormat="1" x14ac:dyDescent="0.25">
      <c r="B99" s="52" t="s">
        <v>1018</v>
      </c>
      <c r="C99" s="110" t="e">
        <f>AVERAGE(Data!GD:GD)</f>
        <v>#DIV/0!</v>
      </c>
      <c r="D99" s="18"/>
    </row>
    <row r="100" spans="2:4" s="3" customFormat="1" x14ac:dyDescent="0.25">
      <c r="B100" s="1"/>
      <c r="C100" s="1"/>
    </row>
    <row r="101" spans="2:4" s="3" customFormat="1" x14ac:dyDescent="0.25">
      <c r="B101" s="3" t="s">
        <v>79</v>
      </c>
    </row>
    <row r="102" spans="2:4" s="3" customFormat="1" x14ac:dyDescent="0.25">
      <c r="B102" s="23" t="s">
        <v>1396</v>
      </c>
      <c r="C102" s="37" t="s">
        <v>554</v>
      </c>
      <c r="D102" s="24" t="s">
        <v>580</v>
      </c>
    </row>
    <row r="103" spans="2:4" s="3" customFormat="1" x14ac:dyDescent="0.25">
      <c r="B103" s="2" t="s">
        <v>1044</v>
      </c>
      <c r="C103" s="1">
        <f>COUNTIF(Data!GE:GE,"&lt;40")</f>
        <v>0</v>
      </c>
      <c r="D103" s="38" t="e">
        <f>C103/C107</f>
        <v>#DIV/0!</v>
      </c>
    </row>
    <row r="104" spans="2:4" s="3" customFormat="1" x14ac:dyDescent="0.25">
      <c r="B104" s="2" t="s">
        <v>1050</v>
      </c>
      <c r="C104" s="1">
        <f>COUNTIFS(Data!GE:GE,"&gt;=41",Data!GE:GE,"&lt;=80")</f>
        <v>0</v>
      </c>
      <c r="D104" s="38" t="e">
        <f>C104/C107</f>
        <v>#DIV/0!</v>
      </c>
    </row>
    <row r="105" spans="2:4" s="3" customFormat="1" x14ac:dyDescent="0.25">
      <c r="B105" s="2" t="s">
        <v>1047</v>
      </c>
      <c r="C105" s="1">
        <f>COUNTIFS(Data!GE:GE,"&gt;80",Data!GE:GE,"&lt;=100")</f>
        <v>0</v>
      </c>
      <c r="D105" s="38" t="e">
        <f>C105/C107</f>
        <v>#DIV/0!</v>
      </c>
    </row>
    <row r="106" spans="2:4" s="3" customFormat="1" x14ac:dyDescent="0.25">
      <c r="B106" s="16" t="s">
        <v>1046</v>
      </c>
      <c r="C106" s="17">
        <f>COUNTIFS(Data!GE:GE,"&gt;100")</f>
        <v>0</v>
      </c>
      <c r="D106" s="56" t="e">
        <f>C106/C107</f>
        <v>#DIV/0!</v>
      </c>
    </row>
    <row r="107" spans="2:4" s="3" customFormat="1" x14ac:dyDescent="0.25">
      <c r="B107" s="16" t="s">
        <v>563</v>
      </c>
      <c r="C107" s="17">
        <f>SUM(C103:C106)</f>
        <v>0</v>
      </c>
      <c r="D107" s="56" t="e">
        <f>SUM(D103:D106)</f>
        <v>#DIV/0!</v>
      </c>
    </row>
    <row r="108" spans="2:4" s="3" customFormat="1" x14ac:dyDescent="0.25">
      <c r="B108" s="52" t="s">
        <v>654</v>
      </c>
      <c r="C108" s="110" t="e">
        <f>AVERAGE(Data!GE:GE)</f>
        <v>#DIV/0!</v>
      </c>
      <c r="D108" s="18"/>
    </row>
    <row r="109" spans="2:4" s="3" customFormat="1" x14ac:dyDescent="0.25"/>
    <row r="110" spans="2:4" s="3" customFormat="1" x14ac:dyDescent="0.25">
      <c r="B110" s="3" t="s">
        <v>80</v>
      </c>
      <c r="D110" s="66"/>
    </row>
    <row r="111" spans="2:4" s="3" customFormat="1" x14ac:dyDescent="0.25">
      <c r="C111" s="66" t="s">
        <v>681</v>
      </c>
    </row>
    <row r="112" spans="2:4" s="3" customFormat="1" x14ac:dyDescent="0.25">
      <c r="B112" s="23" t="s">
        <v>1350</v>
      </c>
      <c r="C112" s="24" t="s">
        <v>680</v>
      </c>
    </row>
    <row r="113" spans="2:6" s="3" customFormat="1" x14ac:dyDescent="0.25">
      <c r="B113" s="2" t="s">
        <v>1051</v>
      </c>
      <c r="C113" s="15" t="e">
        <f>AVERAGEIF(Data!GF:GF, "&gt;0")</f>
        <v>#DIV/0!</v>
      </c>
    </row>
    <row r="114" spans="2:6" s="3" customFormat="1" x14ac:dyDescent="0.25">
      <c r="B114" s="16" t="s">
        <v>1052</v>
      </c>
      <c r="C114" s="18">
        <f>COUNTIF(Data!GF:GF, "0")</f>
        <v>0</v>
      </c>
    </row>
    <row r="115" spans="2:6" s="3" customFormat="1" x14ac:dyDescent="0.25"/>
    <row r="116" spans="2:6" s="3" customFormat="1" x14ac:dyDescent="0.25">
      <c r="B116" s="3" t="s">
        <v>81</v>
      </c>
    </row>
    <row r="117" spans="2:6" s="3" customFormat="1" x14ac:dyDescent="0.25">
      <c r="B117" s="23" t="s">
        <v>1351</v>
      </c>
      <c r="C117" s="37" t="s">
        <v>554</v>
      </c>
      <c r="D117" s="24" t="s">
        <v>580</v>
      </c>
      <c r="E117" s="1"/>
      <c r="F117" s="1"/>
    </row>
    <row r="118" spans="2:6" s="3" customFormat="1" x14ac:dyDescent="0.25">
      <c r="B118" s="2" t="s">
        <v>658</v>
      </c>
      <c r="C118" s="1">
        <f>COUNTIF(Data!GG:GG,"*Loaned*")</f>
        <v>0</v>
      </c>
      <c r="D118" s="38" t="e">
        <f>C118/C123</f>
        <v>#DIV/0!</v>
      </c>
      <c r="E118" s="1"/>
      <c r="F118" s="1"/>
    </row>
    <row r="119" spans="2:6" s="3" customFormat="1" x14ac:dyDescent="0.25">
      <c r="B119" s="2" t="s">
        <v>659</v>
      </c>
      <c r="C119" s="1">
        <f>COUNTIF(Data!GG:GG,"*Sold*")</f>
        <v>0</v>
      </c>
      <c r="D119" s="38" t="e">
        <f>C119/C123</f>
        <v>#DIV/0!</v>
      </c>
    </row>
    <row r="120" spans="2:6" s="3" customFormat="1" x14ac:dyDescent="0.25">
      <c r="B120" s="2" t="s">
        <v>660</v>
      </c>
      <c r="C120" s="1">
        <f>COUNTIF(Data!GG:GG,"*Stolen*")</f>
        <v>0</v>
      </c>
      <c r="D120" s="38" t="e">
        <f>C120/C123</f>
        <v>#DIV/0!</v>
      </c>
    </row>
    <row r="121" spans="2:6" s="3" customFormat="1" x14ac:dyDescent="0.25">
      <c r="B121" s="2" t="s">
        <v>661</v>
      </c>
      <c r="C121" s="1">
        <f>COUNTIF(Data!GG:GG,"*Exchanged*")</f>
        <v>0</v>
      </c>
      <c r="D121" s="38" t="e">
        <f>C121/C123</f>
        <v>#DIV/0!</v>
      </c>
    </row>
    <row r="122" spans="2:6" s="3" customFormat="1" x14ac:dyDescent="0.25">
      <c r="B122" s="16" t="s">
        <v>662</v>
      </c>
      <c r="C122" s="17">
        <f>COUNTIF(Data!GG:GG,"*Gifted*")</f>
        <v>0</v>
      </c>
      <c r="D122" s="56" t="e">
        <f>C122/C123</f>
        <v>#DIV/0!</v>
      </c>
    </row>
    <row r="123" spans="2:6" s="3" customFormat="1" x14ac:dyDescent="0.25">
      <c r="B123" s="32" t="s">
        <v>1011</v>
      </c>
      <c r="C123" s="17">
        <f>SUM(C118:C122)</f>
        <v>0</v>
      </c>
      <c r="D123" s="119" t="e">
        <f>SUM(D118:D122)</f>
        <v>#DIV/0!</v>
      </c>
    </row>
    <row r="124" spans="2:6" s="3" customFormat="1" x14ac:dyDescent="0.25">
      <c r="B124" s="81" t="s">
        <v>1012</v>
      </c>
      <c r="C124" s="18">
        <f>COUNTIF(Data!GG5:GG9981,"*e*") +COUNTIF(Data!GG5:GG9981,"sold")</f>
        <v>0</v>
      </c>
      <c r="D124" s="18"/>
    </row>
    <row r="125" spans="2:6" s="3" customFormat="1" x14ac:dyDescent="0.25">
      <c r="B125" s="1"/>
      <c r="C125" s="1"/>
      <c r="D125" s="1"/>
    </row>
    <row r="126" spans="2:6" s="3" customFormat="1" x14ac:dyDescent="0.25">
      <c r="B126" s="3" t="s">
        <v>82</v>
      </c>
    </row>
    <row r="127" spans="2:6" s="3" customFormat="1" x14ac:dyDescent="0.25">
      <c r="B127" s="23" t="s">
        <v>1352</v>
      </c>
      <c r="C127" s="37" t="s">
        <v>554</v>
      </c>
      <c r="D127" s="24" t="s">
        <v>580</v>
      </c>
    </row>
    <row r="128" spans="2:6" s="3" customFormat="1" x14ac:dyDescent="0.25">
      <c r="B128" s="2" t="s">
        <v>682</v>
      </c>
      <c r="C128" s="1">
        <f>COUNTIF(Data!GH:GH,"*Storage_of_water*")</f>
        <v>0</v>
      </c>
      <c r="D128" s="38" t="e">
        <f>C128/C135</f>
        <v>#DIV/0!</v>
      </c>
    </row>
    <row r="129" spans="1:4" s="3" customFormat="1" x14ac:dyDescent="0.25">
      <c r="B129" s="2" t="s">
        <v>683</v>
      </c>
      <c r="C129" s="1">
        <f>COUNTIF(Data!GH:GH,"*Storage_of_other_items*")</f>
        <v>0</v>
      </c>
      <c r="D129" s="38" t="e">
        <f>C129/C135</f>
        <v>#DIV/0!</v>
      </c>
    </row>
    <row r="130" spans="1:4" s="3" customFormat="1" x14ac:dyDescent="0.25">
      <c r="B130" s="2" t="s">
        <v>684</v>
      </c>
      <c r="C130" s="1">
        <f>COUNTIF(Data!GH:GH,"*Direct_consumption*")</f>
        <v>0</v>
      </c>
      <c r="D130" s="38" t="e">
        <f>C130/C135</f>
        <v>#DIV/0!</v>
      </c>
    </row>
    <row r="131" spans="1:4" s="3" customFormat="1" x14ac:dyDescent="0.25">
      <c r="B131" s="2" t="s">
        <v>1159</v>
      </c>
      <c r="C131" s="1">
        <f>COUNTIF(Data!GH:GH,"*Carry_water*")</f>
        <v>0</v>
      </c>
      <c r="D131" s="38" t="e">
        <f>C131/C135</f>
        <v>#DIV/0!</v>
      </c>
    </row>
    <row r="132" spans="1:4" s="3" customFormat="1" x14ac:dyDescent="0.25">
      <c r="B132" s="2" t="s">
        <v>1160</v>
      </c>
      <c r="C132" s="1">
        <f>COUNTIF(Data!GH:GH,"*Carry_other_items*")</f>
        <v>0</v>
      </c>
      <c r="D132" s="38" t="e">
        <f>C132/C135</f>
        <v>#DIV/0!</v>
      </c>
    </row>
    <row r="133" spans="1:4" s="3" customFormat="1" x14ac:dyDescent="0.25">
      <c r="B133" s="2" t="s">
        <v>1161</v>
      </c>
      <c r="C133" s="6">
        <f>COUNTIF(Data!GH:GH,"*For_sale/exchange*")</f>
        <v>0</v>
      </c>
      <c r="D133" s="38" t="e">
        <f>C133/C135</f>
        <v>#DIV/0!</v>
      </c>
    </row>
    <row r="134" spans="1:4" s="3" customFormat="1" x14ac:dyDescent="0.25">
      <c r="B134" s="16" t="s">
        <v>226</v>
      </c>
      <c r="C134" s="17">
        <f>COUNTIF(Data!GH:GH,"*Other*")</f>
        <v>0</v>
      </c>
      <c r="D134" s="56" t="e">
        <f>C134/C135</f>
        <v>#DIV/0!</v>
      </c>
    </row>
    <row r="135" spans="1:4" s="3" customFormat="1" x14ac:dyDescent="0.25">
      <c r="B135" s="32" t="s">
        <v>1011</v>
      </c>
      <c r="C135" s="17">
        <f>SUM(C128:C134)</f>
        <v>0</v>
      </c>
      <c r="D135" s="119" t="e">
        <f>SUM(D128:D134)</f>
        <v>#DIV/0!</v>
      </c>
    </row>
    <row r="136" spans="1:4" s="3" customFormat="1" x14ac:dyDescent="0.25">
      <c r="B136" s="81" t="s">
        <v>1012</v>
      </c>
      <c r="C136" s="18">
        <f>COUNTIF(Data!GH5:GH9981,"*e*")</f>
        <v>0</v>
      </c>
      <c r="D136" s="119"/>
    </row>
    <row r="137" spans="1:4" s="3" customFormat="1" x14ac:dyDescent="0.25">
      <c r="B137" s="12"/>
    </row>
    <row r="138" spans="1:4" s="3" customFormat="1" x14ac:dyDescent="0.25">
      <c r="A138" s="122"/>
      <c r="B138" s="13" t="s">
        <v>685</v>
      </c>
      <c r="C138" s="125"/>
    </row>
    <row r="139" spans="1:4" s="3" customFormat="1" x14ac:dyDescent="0.25">
      <c r="B139" s="16" t="s">
        <v>654</v>
      </c>
      <c r="C139" s="146" t="e">
        <f>AVERAGE(Data!GI:GI)</f>
        <v>#DIV/0!</v>
      </c>
    </row>
    <row r="140" spans="1:4" s="3" customFormat="1" x14ac:dyDescent="0.25"/>
    <row r="141" spans="1:4" s="3" customFormat="1" x14ac:dyDescent="0.25">
      <c r="B141" s="3" t="s">
        <v>686</v>
      </c>
    </row>
    <row r="142" spans="1:4" s="3" customFormat="1" x14ac:dyDescent="0.25">
      <c r="B142" s="23" t="s">
        <v>1353</v>
      </c>
      <c r="C142" s="37" t="s">
        <v>554</v>
      </c>
      <c r="D142" s="24" t="s">
        <v>580</v>
      </c>
    </row>
    <row r="143" spans="1:4" s="3" customFormat="1" x14ac:dyDescent="0.25">
      <c r="B143" s="2" t="s">
        <v>675</v>
      </c>
      <c r="C143" s="1">
        <f>COUNTIF(Data!GK:GK,"&lt;2")</f>
        <v>0</v>
      </c>
      <c r="D143" s="38" t="e">
        <f>C143/C148</f>
        <v>#DIV/0!</v>
      </c>
    </row>
    <row r="144" spans="1:4" s="3" customFormat="1" x14ac:dyDescent="0.25">
      <c r="B144" s="34" t="s">
        <v>687</v>
      </c>
      <c r="C144" s="1">
        <f>COUNTIFS(Data!GK:GK,"&gt;=2",Data!GK:GK,"&lt;=5")</f>
        <v>0</v>
      </c>
      <c r="D144" s="38" t="e">
        <f>C144/C148</f>
        <v>#DIV/0!</v>
      </c>
    </row>
    <row r="145" spans="2:4" s="3" customFormat="1" x14ac:dyDescent="0.25">
      <c r="B145" s="2" t="s">
        <v>688</v>
      </c>
      <c r="C145" s="1">
        <f>COUNTIFS(Data!GK:GK,"&gt;5",Data!GK:GK,"&lt;=7")</f>
        <v>0</v>
      </c>
      <c r="D145" s="38" t="e">
        <f>C145/C148</f>
        <v>#DIV/0!</v>
      </c>
    </row>
    <row r="146" spans="2:4" s="3" customFormat="1" x14ac:dyDescent="0.25">
      <c r="B146" s="2" t="s">
        <v>689</v>
      </c>
      <c r="C146" s="1">
        <f>COUNTIFS(Data!GK:GK,"&gt;7",Data!GK:GK,"&lt;=10")</f>
        <v>0</v>
      </c>
      <c r="D146" s="38" t="e">
        <f>C146/C148</f>
        <v>#DIV/0!</v>
      </c>
    </row>
    <row r="147" spans="2:4" s="3" customFormat="1" x14ac:dyDescent="0.25">
      <c r="B147" s="2" t="s">
        <v>690</v>
      </c>
      <c r="C147" s="1">
        <f>COUNTIFS(Data!GK:GK,"&gt;10")</f>
        <v>0</v>
      </c>
      <c r="D147" s="38" t="e">
        <f>C147/C148</f>
        <v>#DIV/0!</v>
      </c>
    </row>
    <row r="148" spans="2:4" s="3" customFormat="1" x14ac:dyDescent="0.25">
      <c r="B148" s="88" t="s">
        <v>563</v>
      </c>
      <c r="C148" s="72">
        <f>SUM(C143:C147)</f>
        <v>0</v>
      </c>
      <c r="D148" s="73" t="e">
        <f>SUM(D143:D147)</f>
        <v>#DIV/0!</v>
      </c>
    </row>
    <row r="149" spans="2:4" s="3" customFormat="1" x14ac:dyDescent="0.25">
      <c r="B149" s="52" t="s">
        <v>654</v>
      </c>
      <c r="C149" s="17" t="e">
        <f>AVERAGE(Data!GK:GK)</f>
        <v>#DIV/0!</v>
      </c>
      <c r="D149" s="56"/>
    </row>
    <row r="150" spans="2:4" s="3" customFormat="1" x14ac:dyDescent="0.25">
      <c r="B150" s="1"/>
      <c r="C150" s="1"/>
      <c r="D150" s="36"/>
    </row>
    <row r="151" spans="2:4" s="3" customFormat="1" x14ac:dyDescent="0.25">
      <c r="B151" s="3" t="s">
        <v>349</v>
      </c>
    </row>
    <row r="152" spans="2:4" s="3" customFormat="1" x14ac:dyDescent="0.25">
      <c r="B152" s="23" t="s">
        <v>1354</v>
      </c>
      <c r="C152" s="37" t="s">
        <v>554</v>
      </c>
      <c r="D152" s="24" t="s">
        <v>580</v>
      </c>
    </row>
    <row r="153" spans="2:4" s="3" customFormat="1" x14ac:dyDescent="0.25">
      <c r="B153" s="2" t="s">
        <v>675</v>
      </c>
      <c r="C153" s="1">
        <f>COUNTIF(Data!GL:GL,"&lt;2")</f>
        <v>0</v>
      </c>
      <c r="D153" s="38" t="e">
        <f>C153/C158</f>
        <v>#DIV/0!</v>
      </c>
    </row>
    <row r="154" spans="2:4" s="3" customFormat="1" x14ac:dyDescent="0.25">
      <c r="B154" s="34" t="s">
        <v>687</v>
      </c>
      <c r="C154" s="1">
        <f>COUNTIFS(Data!GL:GL,"&gt;=2",Data!GL:GL,"&lt;=5")</f>
        <v>0</v>
      </c>
      <c r="D154" s="38" t="e">
        <f>C154/C158</f>
        <v>#DIV/0!</v>
      </c>
    </row>
    <row r="155" spans="2:4" s="3" customFormat="1" x14ac:dyDescent="0.25">
      <c r="B155" s="2" t="s">
        <v>688</v>
      </c>
      <c r="C155" s="1">
        <f>COUNTIFS(Data!GL:GL,"&gt;5",Data!GL:GL,"&lt;=7")</f>
        <v>0</v>
      </c>
      <c r="D155" s="38" t="e">
        <f>C155/C158</f>
        <v>#DIV/0!</v>
      </c>
    </row>
    <row r="156" spans="2:4" s="3" customFormat="1" x14ac:dyDescent="0.25">
      <c r="B156" s="2" t="s">
        <v>689</v>
      </c>
      <c r="C156" s="1">
        <f>COUNTIFS(Data!GL:GL,"&gt;7",Data!GL:GL,"&lt;=10")</f>
        <v>0</v>
      </c>
      <c r="D156" s="38" t="e">
        <f>C156/C158</f>
        <v>#DIV/0!</v>
      </c>
    </row>
    <row r="157" spans="2:4" s="3" customFormat="1" x14ac:dyDescent="0.25">
      <c r="B157" s="2" t="s">
        <v>690</v>
      </c>
      <c r="C157" s="1">
        <f>COUNTIFS(Data!GL:GL,"&gt;10")</f>
        <v>0</v>
      </c>
      <c r="D157" s="38" t="e">
        <f>C157/C158</f>
        <v>#DIV/0!</v>
      </c>
    </row>
    <row r="158" spans="2:4" s="3" customFormat="1" x14ac:dyDescent="0.25">
      <c r="B158" s="88" t="s">
        <v>563</v>
      </c>
      <c r="C158" s="72">
        <f>SUM(C153:C157)</f>
        <v>0</v>
      </c>
      <c r="D158" s="73" t="e">
        <f>SUM(D153:D157)</f>
        <v>#DIV/0!</v>
      </c>
    </row>
    <row r="159" spans="2:4" s="3" customFormat="1" x14ac:dyDescent="0.25">
      <c r="B159" s="52" t="s">
        <v>654</v>
      </c>
      <c r="C159" s="110" t="e">
        <f>AVERAGE(Data!GL:GL)</f>
        <v>#DIV/0!</v>
      </c>
      <c r="D159" s="56"/>
    </row>
    <row r="160" spans="2:4" s="3" customFormat="1" x14ac:dyDescent="0.25">
      <c r="B160" s="1"/>
      <c r="C160" s="1"/>
      <c r="D160" s="36"/>
    </row>
    <row r="161" spans="2:4" s="3" customFormat="1" x14ac:dyDescent="0.25">
      <c r="B161" s="3" t="s">
        <v>691</v>
      </c>
    </row>
    <row r="162" spans="2:4" s="3" customFormat="1" x14ac:dyDescent="0.25">
      <c r="B162" s="23" t="s">
        <v>1355</v>
      </c>
      <c r="C162" s="37" t="s">
        <v>554</v>
      </c>
      <c r="D162" s="24" t="s">
        <v>580</v>
      </c>
    </row>
    <row r="163" spans="2:4" s="3" customFormat="1" x14ac:dyDescent="0.25">
      <c r="B163" s="2" t="s">
        <v>675</v>
      </c>
      <c r="C163" s="1">
        <f>COUNTIF(Data!GM:GM,"&lt;2")</f>
        <v>0</v>
      </c>
      <c r="D163" s="38" t="e">
        <f>C163/C168</f>
        <v>#DIV/0!</v>
      </c>
    </row>
    <row r="164" spans="2:4" s="3" customFormat="1" x14ac:dyDescent="0.25">
      <c r="B164" s="34" t="s">
        <v>687</v>
      </c>
      <c r="C164" s="1">
        <f>COUNTIFS(Data!GM:GM,"&gt;=2",Data!GM:GM,"&lt;=5")</f>
        <v>0</v>
      </c>
      <c r="D164" s="38" t="e">
        <f>C164/C168</f>
        <v>#DIV/0!</v>
      </c>
    </row>
    <row r="165" spans="2:4" s="3" customFormat="1" x14ac:dyDescent="0.25">
      <c r="B165" s="2" t="s">
        <v>688</v>
      </c>
      <c r="C165" s="1">
        <f>COUNTIFS(Data!GM:GM,"&gt;5",Data!GM:GM,"&lt;=7")</f>
        <v>0</v>
      </c>
      <c r="D165" s="38" t="e">
        <f>C165/C168</f>
        <v>#DIV/0!</v>
      </c>
    </row>
    <row r="166" spans="2:4" s="3" customFormat="1" x14ac:dyDescent="0.25">
      <c r="B166" s="2" t="s">
        <v>689</v>
      </c>
      <c r="C166" s="1">
        <f>COUNTIFS(Data!GM:GM,"&gt;7",Data!GM:GM,"&lt;=10")</f>
        <v>0</v>
      </c>
      <c r="D166" s="38" t="e">
        <f>C166/C168</f>
        <v>#DIV/0!</v>
      </c>
    </row>
    <row r="167" spans="2:4" s="3" customFormat="1" x14ac:dyDescent="0.25">
      <c r="B167" s="2" t="s">
        <v>690</v>
      </c>
      <c r="C167" s="1">
        <f>COUNTIFS(Data!GM:GM,"&gt;10")</f>
        <v>0</v>
      </c>
      <c r="D167" s="38" t="e">
        <f>C167/C168</f>
        <v>#DIV/0!</v>
      </c>
    </row>
    <row r="168" spans="2:4" s="3" customFormat="1" x14ac:dyDescent="0.25">
      <c r="B168" s="88" t="s">
        <v>563</v>
      </c>
      <c r="C168" s="72">
        <f>SUM(C163:C167)</f>
        <v>0</v>
      </c>
      <c r="D168" s="73" t="e">
        <f>SUM(D163:D167)</f>
        <v>#DIV/0!</v>
      </c>
    </row>
    <row r="169" spans="2:4" s="3" customFormat="1" x14ac:dyDescent="0.25">
      <c r="B169" s="52" t="s">
        <v>654</v>
      </c>
      <c r="C169" s="110" t="e">
        <f>AVERAGE(Data!GM:GM)</f>
        <v>#DIV/0!</v>
      </c>
      <c r="D169" s="56"/>
    </row>
    <row r="170" spans="2:4" s="3" customFormat="1" x14ac:dyDescent="0.25"/>
    <row r="171" spans="2:4" s="3" customFormat="1" x14ac:dyDescent="0.25">
      <c r="B171" s="3" t="s">
        <v>84</v>
      </c>
    </row>
    <row r="172" spans="2:4" s="3" customFormat="1" x14ac:dyDescent="0.25">
      <c r="B172" s="23" t="s">
        <v>1356</v>
      </c>
      <c r="C172" s="37" t="s">
        <v>554</v>
      </c>
      <c r="D172" s="24" t="s">
        <v>580</v>
      </c>
    </row>
    <row r="173" spans="2:4" s="3" customFormat="1" x14ac:dyDescent="0.25">
      <c r="B173" s="2" t="s">
        <v>658</v>
      </c>
      <c r="C173" s="1">
        <f>COUNTIF(Data!GN:GN,"*Loaned*")</f>
        <v>0</v>
      </c>
      <c r="D173" s="38" t="e">
        <f>C173/C179</f>
        <v>#DIV/0!</v>
      </c>
    </row>
    <row r="174" spans="2:4" s="3" customFormat="1" x14ac:dyDescent="0.25">
      <c r="B174" s="2" t="s">
        <v>659</v>
      </c>
      <c r="C174" s="1">
        <f>COUNTIF(Data!GN:GN,"*Sold*")</f>
        <v>0</v>
      </c>
      <c r="D174" s="38" t="e">
        <f>C174/C179</f>
        <v>#DIV/0!</v>
      </c>
    </row>
    <row r="175" spans="2:4" s="3" customFormat="1" x14ac:dyDescent="0.25">
      <c r="B175" s="2" t="s">
        <v>660</v>
      </c>
      <c r="C175" s="1">
        <f>COUNTIF(Data!GN:GN,"*Stolen*")</f>
        <v>0</v>
      </c>
      <c r="D175" s="38" t="e">
        <f>C175/C179</f>
        <v>#DIV/0!</v>
      </c>
    </row>
    <row r="176" spans="2:4" s="3" customFormat="1" x14ac:dyDescent="0.25">
      <c r="B176" s="2" t="s">
        <v>661</v>
      </c>
      <c r="C176" s="1">
        <f>COUNTIF(Data!GN:GN,"*Exchanged*")</f>
        <v>0</v>
      </c>
      <c r="D176" s="38" t="e">
        <f>C176/C179</f>
        <v>#DIV/0!</v>
      </c>
    </row>
    <row r="177" spans="2:4" s="3" customFormat="1" x14ac:dyDescent="0.25">
      <c r="B177" s="16" t="s">
        <v>662</v>
      </c>
      <c r="C177" s="17">
        <f>COUNTIF(Data!GN:GN,"*Gifted*")</f>
        <v>0</v>
      </c>
      <c r="D177" s="56" t="e">
        <f>C177/C179</f>
        <v>#DIV/0!</v>
      </c>
    </row>
    <row r="178" spans="2:4" s="3" customFormat="1" x14ac:dyDescent="0.25">
      <c r="B178" s="32" t="s">
        <v>1011</v>
      </c>
      <c r="C178" s="17">
        <f>SUM(C173:C177)</f>
        <v>0</v>
      </c>
      <c r="D178" s="56" t="e">
        <f>SUM(D173:D177)</f>
        <v>#DIV/0!</v>
      </c>
    </row>
    <row r="179" spans="2:4" s="3" customFormat="1" x14ac:dyDescent="0.25">
      <c r="B179" s="42" t="s">
        <v>1012</v>
      </c>
      <c r="C179" s="17">
        <f>COUNTIF(Data!GN5:GN9981,"*e*") + COUNTIF(Data!GN5:GN9981,"sold")</f>
        <v>0</v>
      </c>
      <c r="D179" s="18"/>
    </row>
    <row r="180" spans="2:4" s="3" customFormat="1" x14ac:dyDescent="0.25">
      <c r="B180" s="12"/>
    </row>
    <row r="181" spans="2:4" s="3" customFormat="1" x14ac:dyDescent="0.25">
      <c r="B181" s="3" t="s">
        <v>85</v>
      </c>
    </row>
    <row r="182" spans="2:4" s="3" customFormat="1" x14ac:dyDescent="0.25">
      <c r="B182" s="23" t="s">
        <v>1357</v>
      </c>
      <c r="C182" s="37" t="s">
        <v>554</v>
      </c>
      <c r="D182" s="24" t="s">
        <v>580</v>
      </c>
    </row>
    <row r="183" spans="2:4" s="3" customFormat="1" x14ac:dyDescent="0.25">
      <c r="B183" s="2" t="s">
        <v>682</v>
      </c>
      <c r="C183" s="1">
        <f>COUNTIF(Data!GO:GO,"*Storage_of_water*")</f>
        <v>0</v>
      </c>
      <c r="D183" s="38" t="e">
        <f>C183/C190</f>
        <v>#DIV/0!</v>
      </c>
    </row>
    <row r="184" spans="2:4" s="3" customFormat="1" x14ac:dyDescent="0.25">
      <c r="B184" s="2" t="s">
        <v>683</v>
      </c>
      <c r="C184" s="1">
        <f>COUNTIF(Data!GO:GO,"*Storage_of_other_items*")</f>
        <v>0</v>
      </c>
      <c r="D184" s="38" t="e">
        <f>C184/C190</f>
        <v>#DIV/0!</v>
      </c>
    </row>
    <row r="185" spans="2:4" s="3" customFormat="1" x14ac:dyDescent="0.25">
      <c r="B185" s="2" t="s">
        <v>1159</v>
      </c>
      <c r="C185" s="1">
        <f>COUNTIF(Data!GO:GO,"*Carry_water*")</f>
        <v>0</v>
      </c>
      <c r="D185" s="38" t="e">
        <f>C185/C190</f>
        <v>#DIV/0!</v>
      </c>
    </row>
    <row r="186" spans="2:4" s="3" customFormat="1" x14ac:dyDescent="0.25">
      <c r="B186" s="2" t="s">
        <v>1160</v>
      </c>
      <c r="C186" s="1">
        <f>COUNTIF(Data!GO:GO,"*Carry_other_items*")</f>
        <v>0</v>
      </c>
      <c r="D186" s="38" t="e">
        <f>C186/C190</f>
        <v>#DIV/0!</v>
      </c>
    </row>
    <row r="187" spans="2:4" s="3" customFormat="1" x14ac:dyDescent="0.25">
      <c r="B187" s="2" t="s">
        <v>1161</v>
      </c>
      <c r="C187" s="1">
        <f>COUNTIF(Data!GO:GO,"*For_sale/exchange*")</f>
        <v>0</v>
      </c>
      <c r="D187" s="38" t="e">
        <f>C187/C190</f>
        <v>#DIV/0!</v>
      </c>
    </row>
    <row r="188" spans="2:4" s="3" customFormat="1" x14ac:dyDescent="0.25">
      <c r="B188" s="16" t="s">
        <v>226</v>
      </c>
      <c r="C188" s="17">
        <f>COUNTIF(Data!GO:GO,"*Other*")</f>
        <v>0</v>
      </c>
      <c r="D188" s="56" t="e">
        <f>C188/C190</f>
        <v>#DIV/0!</v>
      </c>
    </row>
    <row r="189" spans="2:4" s="3" customFormat="1" x14ac:dyDescent="0.25">
      <c r="B189" s="32" t="s">
        <v>1011</v>
      </c>
      <c r="C189" s="17">
        <f>SUM(C183:C188)</f>
        <v>0</v>
      </c>
      <c r="D189" s="56" t="e">
        <f>SUM(D183:D188)</f>
        <v>#DIV/0!</v>
      </c>
    </row>
    <row r="190" spans="2:4" s="3" customFormat="1" x14ac:dyDescent="0.25">
      <c r="B190" s="42" t="s">
        <v>1012</v>
      </c>
      <c r="C190" s="17">
        <f>COUNTIF(Data!GO5:GO9981,"*e*")</f>
        <v>0</v>
      </c>
      <c r="D190" s="18"/>
    </row>
    <row r="191" spans="2:4" s="3" customFormat="1" x14ac:dyDescent="0.25">
      <c r="B191" s="12"/>
    </row>
    <row r="192" spans="2:4" s="3" customFormat="1" x14ac:dyDescent="0.25">
      <c r="B192" s="3" t="s">
        <v>83</v>
      </c>
    </row>
    <row r="193" spans="2:4" s="3" customFormat="1" x14ac:dyDescent="0.25">
      <c r="B193" s="23" t="s">
        <v>1358</v>
      </c>
      <c r="C193" s="37" t="s">
        <v>554</v>
      </c>
      <c r="D193" s="24" t="s">
        <v>580</v>
      </c>
    </row>
    <row r="194" spans="2:4" s="3" customFormat="1" x14ac:dyDescent="0.25">
      <c r="B194" s="2" t="s">
        <v>666</v>
      </c>
      <c r="C194" s="1">
        <f>COUNTIF(Data!GP:GP,"&lt;5")</f>
        <v>0</v>
      </c>
      <c r="D194" s="38" t="e">
        <f>C194/C203</f>
        <v>#DIV/0!</v>
      </c>
    </row>
    <row r="195" spans="2:4" s="3" customFormat="1" x14ac:dyDescent="0.25">
      <c r="B195" s="34" t="s">
        <v>667</v>
      </c>
      <c r="C195" s="1">
        <f>COUNTIFS(Data!GP:GP,"&gt;=5",Data!GP:GP,"&lt;=10")</f>
        <v>0</v>
      </c>
      <c r="D195" s="38" t="e">
        <f>C195/C203</f>
        <v>#DIV/0!</v>
      </c>
    </row>
    <row r="196" spans="2:4" s="3" customFormat="1" x14ac:dyDescent="0.25">
      <c r="B196" s="2" t="s">
        <v>668</v>
      </c>
      <c r="C196" s="1">
        <f>COUNTIFS(Data!GP:GP,"&gt;=10",Data!GP:GP,"&lt;=15")</f>
        <v>0</v>
      </c>
      <c r="D196" s="39" t="e">
        <f>C196/C203</f>
        <v>#DIV/0!</v>
      </c>
    </row>
    <row r="197" spans="2:4" s="3" customFormat="1" x14ac:dyDescent="0.25">
      <c r="B197" s="2" t="s">
        <v>669</v>
      </c>
      <c r="C197" s="1">
        <f>COUNTIFS(Data!GP:GP,"&gt;=16",Data!GP:GP,"&lt;=20")</f>
        <v>0</v>
      </c>
      <c r="D197" s="39" t="e">
        <f>C197/C203</f>
        <v>#DIV/0!</v>
      </c>
    </row>
    <row r="198" spans="2:4" s="3" customFormat="1" x14ac:dyDescent="0.25">
      <c r="B198" s="2" t="s">
        <v>670</v>
      </c>
      <c r="C198" s="1">
        <f>COUNTIFS(Data!GP:GP,"&gt;=21",Data!GP:GP,"&lt;=25")</f>
        <v>0</v>
      </c>
      <c r="D198" s="39" t="e">
        <f>C198/C203</f>
        <v>#DIV/0!</v>
      </c>
    </row>
    <row r="199" spans="2:4" s="3" customFormat="1" x14ac:dyDescent="0.25">
      <c r="B199" s="2" t="s">
        <v>671</v>
      </c>
      <c r="C199" s="1">
        <f>COUNTIFS(Data!GP:GP,"&gt;=26",Data!GP:GP,"&lt;=30")</f>
        <v>0</v>
      </c>
      <c r="D199" s="39" t="e">
        <f>C199/C203</f>
        <v>#DIV/0!</v>
      </c>
    </row>
    <row r="200" spans="2:4" s="3" customFormat="1" x14ac:dyDescent="0.25">
      <c r="B200" s="35" t="s">
        <v>672</v>
      </c>
      <c r="C200" s="1">
        <f>COUNTIFS(Data!GP:GP,"&gt;=31",Data!GP:GP,"&lt;=35")</f>
        <v>0</v>
      </c>
      <c r="D200" s="39" t="e">
        <f>C200/C203</f>
        <v>#DIV/0!</v>
      </c>
    </row>
    <row r="201" spans="2:4" s="3" customFormat="1" x14ac:dyDescent="0.25">
      <c r="B201" s="35" t="s">
        <v>673</v>
      </c>
      <c r="C201" s="1">
        <f>COUNTIFS(Data!GP:GP,"&gt;=36",Data!GP:GP,"&lt;=40")</f>
        <v>0</v>
      </c>
      <c r="D201" s="38" t="e">
        <f>C201/C203</f>
        <v>#DIV/0!</v>
      </c>
    </row>
    <row r="202" spans="2:4" s="3" customFormat="1" x14ac:dyDescent="0.25">
      <c r="B202" s="35" t="s">
        <v>674</v>
      </c>
      <c r="C202" s="1">
        <f>COUNTIFS(Data!GP:GP,"&gt;=40")</f>
        <v>0</v>
      </c>
      <c r="D202" s="39" t="e">
        <f>C202/C203</f>
        <v>#DIV/0!</v>
      </c>
    </row>
    <row r="203" spans="2:4" s="3" customFormat="1" x14ac:dyDescent="0.25">
      <c r="B203" s="88" t="s">
        <v>563</v>
      </c>
      <c r="C203" s="72">
        <f>SUM(C194:C202)</f>
        <v>0</v>
      </c>
      <c r="D203" s="73" t="e">
        <f>SUM(D194:D202)</f>
        <v>#DIV/0!</v>
      </c>
    </row>
    <row r="204" spans="2:4" s="3" customFormat="1" x14ac:dyDescent="0.25">
      <c r="B204" s="52" t="s">
        <v>654</v>
      </c>
      <c r="C204" s="17" t="e">
        <f>AVERAGE(Data!GP:GP)</f>
        <v>#DIV/0!</v>
      </c>
      <c r="D204" s="56"/>
    </row>
    <row r="205" spans="2:4" s="3" customFormat="1" x14ac:dyDescent="0.25"/>
    <row r="206" spans="2:4" s="3" customFormat="1" x14ac:dyDescent="0.25">
      <c r="B206" s="3" t="s">
        <v>39</v>
      </c>
    </row>
    <row r="207" spans="2:4" s="3" customFormat="1" x14ac:dyDescent="0.25">
      <c r="B207" s="23" t="s">
        <v>1359</v>
      </c>
      <c r="C207" s="37" t="s">
        <v>554</v>
      </c>
      <c r="D207" s="24" t="s">
        <v>580</v>
      </c>
    </row>
    <row r="208" spans="2:4" s="3" customFormat="1" x14ac:dyDescent="0.25">
      <c r="B208" s="2" t="s">
        <v>675</v>
      </c>
      <c r="C208" s="1">
        <f>COUNTIF(Data!GR:GR,"&lt;2")</f>
        <v>0</v>
      </c>
      <c r="D208" s="39" t="e">
        <f>C208/C213</f>
        <v>#DIV/0!</v>
      </c>
    </row>
    <row r="209" spans="2:4" s="3" customFormat="1" x14ac:dyDescent="0.25">
      <c r="B209" s="34" t="s">
        <v>687</v>
      </c>
      <c r="C209" s="1">
        <f>COUNTIFS(Data!GR:GR,"&gt;=2",Data!GR:GR,"&lt;=5")</f>
        <v>0</v>
      </c>
      <c r="D209" s="38" t="e">
        <f>C209/C213</f>
        <v>#DIV/0!</v>
      </c>
    </row>
    <row r="210" spans="2:4" s="3" customFormat="1" x14ac:dyDescent="0.25">
      <c r="B210" s="2" t="s">
        <v>688</v>
      </c>
      <c r="C210" s="1">
        <f>COUNTIFS(Data!GR:GR,"&gt;5",Data!GR:GR,"&lt;=7")</f>
        <v>0</v>
      </c>
      <c r="D210" s="39" t="e">
        <f>C210/C213</f>
        <v>#DIV/0!</v>
      </c>
    </row>
    <row r="211" spans="2:4" s="3" customFormat="1" x14ac:dyDescent="0.25">
      <c r="B211" s="2" t="s">
        <v>689</v>
      </c>
      <c r="C211" s="1">
        <f>COUNTIFS(Data!GR:GR,"&gt;7",Data!GR:GR,"&lt;=10")</f>
        <v>0</v>
      </c>
      <c r="D211" s="39" t="e">
        <f>C211/C213</f>
        <v>#DIV/0!</v>
      </c>
    </row>
    <row r="212" spans="2:4" s="3" customFormat="1" x14ac:dyDescent="0.25">
      <c r="B212" s="2" t="s">
        <v>690</v>
      </c>
      <c r="C212" s="1">
        <f>COUNTIFS(Data!GR:GR,"&gt;10")</f>
        <v>0</v>
      </c>
      <c r="D212" s="39" t="e">
        <f>C212/C213</f>
        <v>#DIV/0!</v>
      </c>
    </row>
    <row r="213" spans="2:4" s="3" customFormat="1" x14ac:dyDescent="0.25">
      <c r="B213" s="88" t="s">
        <v>563</v>
      </c>
      <c r="C213" s="72">
        <f>SUM(C208:C212)</f>
        <v>0</v>
      </c>
      <c r="D213" s="73" t="e">
        <f>SUM(D208:D212)</f>
        <v>#DIV/0!</v>
      </c>
    </row>
    <row r="214" spans="2:4" s="3" customFormat="1" x14ac:dyDescent="0.25">
      <c r="B214" s="52" t="s">
        <v>654</v>
      </c>
      <c r="C214" s="17" t="e">
        <f>AVERAGE(Data!GR:GR)</f>
        <v>#DIV/0!</v>
      </c>
      <c r="D214" s="56"/>
    </row>
    <row r="215" spans="2:4" s="3" customFormat="1" x14ac:dyDescent="0.25"/>
    <row r="216" spans="2:4" s="3" customFormat="1" x14ac:dyDescent="0.25">
      <c r="B216" s="3" t="s">
        <v>351</v>
      </c>
    </row>
    <row r="217" spans="2:4" s="3" customFormat="1" x14ac:dyDescent="0.25">
      <c r="B217" s="23" t="s">
        <v>1360</v>
      </c>
      <c r="C217" s="37" t="s">
        <v>554</v>
      </c>
      <c r="D217" s="24" t="s">
        <v>580</v>
      </c>
    </row>
    <row r="218" spans="2:4" s="3" customFormat="1" x14ac:dyDescent="0.25">
      <c r="B218" s="2" t="s">
        <v>675</v>
      </c>
      <c r="C218" s="1">
        <f>COUNTIF(Data!GS:GS,"&lt;2")</f>
        <v>0</v>
      </c>
      <c r="D218" s="39" t="e">
        <f>C218/C223</f>
        <v>#DIV/0!</v>
      </c>
    </row>
    <row r="219" spans="2:4" s="3" customFormat="1" x14ac:dyDescent="0.25">
      <c r="B219" s="34" t="s">
        <v>687</v>
      </c>
      <c r="C219" s="1">
        <f>COUNTIFS(Data!GS:GS,"&gt;=2",Data!GS:GS,"&lt;=5")</f>
        <v>0</v>
      </c>
      <c r="D219" s="38" t="e">
        <f>C219/C223</f>
        <v>#DIV/0!</v>
      </c>
    </row>
    <row r="220" spans="2:4" s="3" customFormat="1" x14ac:dyDescent="0.25">
      <c r="B220" s="2" t="s">
        <v>688</v>
      </c>
      <c r="C220" s="1">
        <f>COUNTIFS(Data!GS:GS,"&gt;5",Data!GS:GS,"&lt;=7")</f>
        <v>0</v>
      </c>
      <c r="D220" s="39" t="e">
        <f>C220/C223</f>
        <v>#DIV/0!</v>
      </c>
    </row>
    <row r="221" spans="2:4" s="3" customFormat="1" x14ac:dyDescent="0.25">
      <c r="B221" s="2" t="s">
        <v>689</v>
      </c>
      <c r="C221" s="1">
        <f>COUNTIFS(Data!GS:GS,"&gt;7",Data!GS:GS,"&lt;=10")</f>
        <v>0</v>
      </c>
      <c r="D221" s="39" t="e">
        <f>C221/C223</f>
        <v>#DIV/0!</v>
      </c>
    </row>
    <row r="222" spans="2:4" s="3" customFormat="1" x14ac:dyDescent="0.25">
      <c r="B222" s="2" t="s">
        <v>690</v>
      </c>
      <c r="C222" s="1">
        <f>COUNTIFS(Data!GS:GS,"&gt;10")</f>
        <v>0</v>
      </c>
      <c r="D222" s="39" t="e">
        <f>C222/C223</f>
        <v>#DIV/0!</v>
      </c>
    </row>
    <row r="223" spans="2:4" s="3" customFormat="1" x14ac:dyDescent="0.25">
      <c r="B223" s="88" t="s">
        <v>563</v>
      </c>
      <c r="C223" s="72">
        <f>SUM(C218:C222)</f>
        <v>0</v>
      </c>
      <c r="D223" s="73" t="e">
        <f>SUM(D218:D222)</f>
        <v>#DIV/0!</v>
      </c>
    </row>
    <row r="224" spans="2:4" s="3" customFormat="1" x14ac:dyDescent="0.25">
      <c r="B224" s="52" t="s">
        <v>654</v>
      </c>
      <c r="C224" s="17" t="e">
        <f>AVERAGE(Data!GS:GS)</f>
        <v>#DIV/0!</v>
      </c>
      <c r="D224" s="56"/>
    </row>
    <row r="225" spans="2:4" s="3" customFormat="1" x14ac:dyDescent="0.25"/>
    <row r="226" spans="2:4" s="3" customFormat="1" x14ac:dyDescent="0.25">
      <c r="B226" s="3" t="s">
        <v>86</v>
      </c>
    </row>
    <row r="227" spans="2:4" s="3" customFormat="1" x14ac:dyDescent="0.25">
      <c r="B227" s="23" t="s">
        <v>1361</v>
      </c>
      <c r="C227" s="37" t="s">
        <v>554</v>
      </c>
      <c r="D227" s="24" t="s">
        <v>580</v>
      </c>
    </row>
    <row r="228" spans="2:4" s="3" customFormat="1" x14ac:dyDescent="0.25">
      <c r="B228" s="2" t="s">
        <v>675</v>
      </c>
      <c r="C228" s="1">
        <f>COUNTIF(Data!GT:GT,"&lt;2")</f>
        <v>0</v>
      </c>
      <c r="D228" s="38" t="e">
        <f>C228/C233</f>
        <v>#DIV/0!</v>
      </c>
    </row>
    <row r="229" spans="2:4" s="3" customFormat="1" x14ac:dyDescent="0.25">
      <c r="B229" s="34" t="s">
        <v>692</v>
      </c>
      <c r="C229" s="1">
        <f>COUNTIFS(Data!GT:GT,"&gt;=2",Data!GT:GT,"&lt;=5")</f>
        <v>0</v>
      </c>
      <c r="D229" s="38" t="e">
        <f>C229/C233</f>
        <v>#DIV/0!</v>
      </c>
    </row>
    <row r="230" spans="2:4" s="3" customFormat="1" x14ac:dyDescent="0.25">
      <c r="B230" s="2" t="s">
        <v>693</v>
      </c>
      <c r="C230" s="1">
        <f>COUNTIFS(Data!GT:GT,"&gt;5",Data!GT:GT,"&lt;=7")</f>
        <v>0</v>
      </c>
      <c r="D230" s="38" t="e">
        <f>C230/C233</f>
        <v>#DIV/0!</v>
      </c>
    </row>
    <row r="231" spans="2:4" s="3" customFormat="1" x14ac:dyDescent="0.25">
      <c r="B231" s="2" t="s">
        <v>694</v>
      </c>
      <c r="C231" s="1">
        <f>COUNTIFS(Data!GT:GT,"&gt;7",Data!GT:GT,"&lt;=10")</f>
        <v>0</v>
      </c>
      <c r="D231" s="38" t="e">
        <f>C231/C233</f>
        <v>#DIV/0!</v>
      </c>
    </row>
    <row r="232" spans="2:4" s="3" customFormat="1" x14ac:dyDescent="0.25">
      <c r="B232" s="2" t="s">
        <v>695</v>
      </c>
      <c r="C232" s="1">
        <f>COUNTIFS(Data!GT:GT,"&gt;10")</f>
        <v>0</v>
      </c>
      <c r="D232" s="38" t="e">
        <f>C232/C233</f>
        <v>#DIV/0!</v>
      </c>
    </row>
    <row r="233" spans="2:4" s="3" customFormat="1" x14ac:dyDescent="0.25">
      <c r="B233" s="88" t="s">
        <v>563</v>
      </c>
      <c r="C233" s="72">
        <f>SUM(C228:C232)</f>
        <v>0</v>
      </c>
      <c r="D233" s="73" t="e">
        <f>SUM(D228:D232)</f>
        <v>#DIV/0!</v>
      </c>
    </row>
    <row r="234" spans="2:4" s="3" customFormat="1" x14ac:dyDescent="0.25">
      <c r="B234" s="52" t="s">
        <v>654</v>
      </c>
      <c r="C234" s="110" t="e">
        <f>AVERAGE(Data!GT:GT)</f>
        <v>#DIV/0!</v>
      </c>
      <c r="D234" s="56"/>
    </row>
    <row r="235" spans="2:4" s="3" customFormat="1" x14ac:dyDescent="0.25">
      <c r="B235" s="1"/>
      <c r="C235" s="1"/>
      <c r="D235" s="36"/>
    </row>
    <row r="236" spans="2:4" s="3" customFormat="1" x14ac:dyDescent="0.25">
      <c r="B236" s="3" t="s">
        <v>87</v>
      </c>
    </row>
    <row r="237" spans="2:4" s="3" customFormat="1" x14ac:dyDescent="0.25">
      <c r="B237" s="23" t="s">
        <v>1174</v>
      </c>
      <c r="C237" s="37" t="s">
        <v>554</v>
      </c>
      <c r="D237" s="24" t="s">
        <v>580</v>
      </c>
    </row>
    <row r="238" spans="2:4" s="3" customFormat="1" x14ac:dyDescent="0.25">
      <c r="B238" s="34" t="s">
        <v>658</v>
      </c>
      <c r="C238" s="1">
        <f>COUNTIF(Data!GU:GU,"*Loaned*")</f>
        <v>0</v>
      </c>
      <c r="D238" s="38" t="e">
        <f>C238/C243</f>
        <v>#DIV/0!</v>
      </c>
    </row>
    <row r="239" spans="2:4" s="3" customFormat="1" x14ac:dyDescent="0.25">
      <c r="B239" s="2" t="s">
        <v>659</v>
      </c>
      <c r="C239" s="1">
        <f>COUNTIF(Data!GU:GU,"*Sold*")</f>
        <v>0</v>
      </c>
      <c r="D239" s="38" t="e">
        <f>C239/C243</f>
        <v>#DIV/0!</v>
      </c>
    </row>
    <row r="240" spans="2:4" s="3" customFormat="1" x14ac:dyDescent="0.25">
      <c r="B240" s="2" t="s">
        <v>660</v>
      </c>
      <c r="C240" s="1">
        <f>COUNTIF(Data!GU:GU,"*Stolen*")</f>
        <v>0</v>
      </c>
      <c r="D240" s="38" t="e">
        <f>C240/C243</f>
        <v>#DIV/0!</v>
      </c>
    </row>
    <row r="241" spans="2:4" s="3" customFormat="1" x14ac:dyDescent="0.25">
      <c r="B241" s="2" t="s">
        <v>661</v>
      </c>
      <c r="C241" s="1">
        <f>COUNTIF(Data!GU:GU,"*Exchanged*")</f>
        <v>0</v>
      </c>
      <c r="D241" s="38" t="e">
        <f>C241/C243</f>
        <v>#DIV/0!</v>
      </c>
    </row>
    <row r="242" spans="2:4" s="3" customFormat="1" x14ac:dyDescent="0.25">
      <c r="B242" s="120" t="s">
        <v>662</v>
      </c>
      <c r="C242" s="17">
        <f>COUNTIF(Data!GU:GU,"*Gifted*")</f>
        <v>0</v>
      </c>
      <c r="D242" s="38" t="e">
        <f>C242/C243</f>
        <v>#DIV/0!</v>
      </c>
    </row>
    <row r="243" spans="2:4" s="3" customFormat="1" x14ac:dyDescent="0.25">
      <c r="B243" s="32" t="s">
        <v>1011</v>
      </c>
      <c r="C243" s="72">
        <f>SUM(C238:C242)</f>
        <v>0</v>
      </c>
      <c r="D243" s="73" t="e">
        <f>SUM(D238:D242)</f>
        <v>#DIV/0!</v>
      </c>
    </row>
    <row r="244" spans="2:4" s="3" customFormat="1" x14ac:dyDescent="0.25">
      <c r="B244" s="42" t="s">
        <v>1012</v>
      </c>
      <c r="C244" s="17">
        <f>COUNTIF(Data!GU5:GU9981,"*e*") + COUNTIF(Data!GU5:GU9981,"sold")</f>
        <v>0</v>
      </c>
      <c r="D244" s="56"/>
    </row>
    <row r="245" spans="2:4" s="3" customFormat="1" x14ac:dyDescent="0.25">
      <c r="B245" s="1"/>
      <c r="C245" s="1"/>
      <c r="D245" s="36"/>
    </row>
    <row r="246" spans="2:4" s="3" customFormat="1" x14ac:dyDescent="0.25">
      <c r="B246" s="6" t="s">
        <v>813</v>
      </c>
    </row>
    <row r="247" spans="2:4" s="3" customFormat="1" x14ac:dyDescent="0.25">
      <c r="B247" s="23" t="s">
        <v>1362</v>
      </c>
      <c r="C247" s="37" t="s">
        <v>554</v>
      </c>
      <c r="D247" s="24" t="s">
        <v>580</v>
      </c>
    </row>
    <row r="248" spans="2:4" s="3" customFormat="1" x14ac:dyDescent="0.25">
      <c r="B248" s="2" t="s">
        <v>682</v>
      </c>
      <c r="C248" s="1">
        <f>COUNTIF(Data!GV:GV,"*Storage of water*")</f>
        <v>0</v>
      </c>
      <c r="D248" s="38" t="e">
        <f>C248/C254</f>
        <v>#DIV/0!</v>
      </c>
    </row>
    <row r="249" spans="2:4" s="3" customFormat="1" x14ac:dyDescent="0.25">
      <c r="B249" s="2" t="s">
        <v>683</v>
      </c>
      <c r="C249" s="1">
        <f>COUNTIF(Data!GV:GV,"*Storage of other items*")</f>
        <v>0</v>
      </c>
      <c r="D249" s="38" t="e">
        <f>C249/C254</f>
        <v>#DIV/0!</v>
      </c>
    </row>
    <row r="250" spans="2:4" s="3" customFormat="1" x14ac:dyDescent="0.25">
      <c r="B250" s="2" t="s">
        <v>1159</v>
      </c>
      <c r="C250" s="1">
        <f>COUNTIF(Data!GV:GV,"*Carry water*")</f>
        <v>0</v>
      </c>
      <c r="D250" s="38" t="e">
        <f>C250/C254</f>
        <v>#DIV/0!</v>
      </c>
    </row>
    <row r="251" spans="2:4" s="3" customFormat="1" x14ac:dyDescent="0.25">
      <c r="B251" s="2" t="s">
        <v>1160</v>
      </c>
      <c r="C251" s="1">
        <f>COUNTIF(Data!GV:GV,"*Carry other items*")</f>
        <v>0</v>
      </c>
      <c r="D251" s="38" t="e">
        <f>C251/C254</f>
        <v>#DIV/0!</v>
      </c>
    </row>
    <row r="252" spans="2:4" s="3" customFormat="1" x14ac:dyDescent="0.25">
      <c r="B252" s="2" t="s">
        <v>1161</v>
      </c>
      <c r="C252" s="1">
        <f>COUNTIF(Data!GV:GV,"*For sale/exchange*")</f>
        <v>0</v>
      </c>
      <c r="D252" s="38" t="e">
        <f>C252/C254</f>
        <v>#DIV/0!</v>
      </c>
    </row>
    <row r="253" spans="2:4" s="3" customFormat="1" x14ac:dyDescent="0.25">
      <c r="B253" s="16" t="s">
        <v>226</v>
      </c>
      <c r="C253" s="17">
        <f>COUNTIF(Data!GV:GV,"*Other*")</f>
        <v>0</v>
      </c>
      <c r="D253" s="56" t="e">
        <f>C253/C254</f>
        <v>#DIV/0!</v>
      </c>
    </row>
    <row r="254" spans="2:4" s="3" customFormat="1" x14ac:dyDescent="0.25">
      <c r="B254" s="32" t="s">
        <v>1011</v>
      </c>
      <c r="C254" s="17">
        <f>SUM(C248:C253)</f>
        <v>0</v>
      </c>
      <c r="D254" s="56" t="e">
        <f>SUM(D248:D253)</f>
        <v>#DIV/0!</v>
      </c>
    </row>
    <row r="255" spans="2:4" s="3" customFormat="1" x14ac:dyDescent="0.25">
      <c r="B255" s="42" t="s">
        <v>1012</v>
      </c>
      <c r="C255" s="67">
        <f>COUNTIF(Data!GV5:GV9999,"*e*")</f>
        <v>0</v>
      </c>
      <c r="D255" s="18"/>
    </row>
    <row r="256" spans="2:4" s="3" customFormat="1" x14ac:dyDescent="0.25">
      <c r="B256" s="12"/>
    </row>
    <row r="257" spans="1:4" s="3" customFormat="1" x14ac:dyDescent="0.25">
      <c r="B257" s="3" t="s">
        <v>83</v>
      </c>
    </row>
    <row r="258" spans="1:4" s="3" customFormat="1" x14ac:dyDescent="0.25">
      <c r="B258" s="23" t="s">
        <v>1367</v>
      </c>
      <c r="C258" s="37" t="s">
        <v>554</v>
      </c>
      <c r="D258" s="24" t="s">
        <v>580</v>
      </c>
    </row>
    <row r="259" spans="1:4" s="3" customFormat="1" x14ac:dyDescent="0.25">
      <c r="B259" s="2" t="s">
        <v>666</v>
      </c>
      <c r="C259" s="1">
        <f>COUNTIF(Data!GW:GW,"&lt;5")</f>
        <v>0</v>
      </c>
      <c r="D259" s="38" t="e">
        <f>C259/C268</f>
        <v>#DIV/0!</v>
      </c>
    </row>
    <row r="260" spans="1:4" s="3" customFormat="1" x14ac:dyDescent="0.25">
      <c r="B260" s="34" t="s">
        <v>667</v>
      </c>
      <c r="C260" s="1">
        <f>COUNTIFS(Data!GW:GW,"&gt;=5",Data!GW:GW,"&lt;=10")</f>
        <v>0</v>
      </c>
      <c r="D260" s="38" t="e">
        <f>C260/C268</f>
        <v>#DIV/0!</v>
      </c>
    </row>
    <row r="261" spans="1:4" s="3" customFormat="1" x14ac:dyDescent="0.25">
      <c r="B261" s="2" t="s">
        <v>668</v>
      </c>
      <c r="C261" s="1">
        <f>COUNTIFS(Data!GW:GW,"&gt;=10",Data!GW:GW,"&lt;=15")</f>
        <v>0</v>
      </c>
      <c r="D261" s="39" t="e">
        <f>C261/C268</f>
        <v>#DIV/0!</v>
      </c>
    </row>
    <row r="262" spans="1:4" s="3" customFormat="1" x14ac:dyDescent="0.25">
      <c r="B262" s="2" t="s">
        <v>669</v>
      </c>
      <c r="C262" s="1">
        <f>COUNTIFS(Data!GW:GW,"&gt;=16",Data!GW:GW,"&lt;=20")</f>
        <v>0</v>
      </c>
      <c r="D262" s="39" t="e">
        <f>C262/C268</f>
        <v>#DIV/0!</v>
      </c>
    </row>
    <row r="263" spans="1:4" s="3" customFormat="1" x14ac:dyDescent="0.25">
      <c r="B263" s="2" t="s">
        <v>670</v>
      </c>
      <c r="C263" s="1">
        <f>COUNTIFS(Data!GW:GW,"&gt;=21",Data!GW:GW,"&lt;=25")</f>
        <v>0</v>
      </c>
      <c r="D263" s="39" t="e">
        <f>C263/C268</f>
        <v>#DIV/0!</v>
      </c>
    </row>
    <row r="264" spans="1:4" s="3" customFormat="1" x14ac:dyDescent="0.25">
      <c r="B264" s="2" t="s">
        <v>671</v>
      </c>
      <c r="C264" s="1">
        <f>COUNTIFS(Data!GW:GW,"&gt;=26",Data!GW:GW,"&lt;=30")</f>
        <v>0</v>
      </c>
      <c r="D264" s="39" t="e">
        <f>C264/C268</f>
        <v>#DIV/0!</v>
      </c>
    </row>
    <row r="265" spans="1:4" s="3" customFormat="1" x14ac:dyDescent="0.25">
      <c r="B265" s="35" t="s">
        <v>672</v>
      </c>
      <c r="C265" s="1">
        <f>COUNTIFS(Data!GW:GW,"&gt;=31",Data!GW:GW,"&lt;=35")</f>
        <v>0</v>
      </c>
      <c r="D265" s="39" t="e">
        <f>C265/C268</f>
        <v>#DIV/0!</v>
      </c>
    </row>
    <row r="266" spans="1:4" s="3" customFormat="1" x14ac:dyDescent="0.25">
      <c r="B266" s="35" t="s">
        <v>673</v>
      </c>
      <c r="C266" s="1">
        <f>COUNTIFS(Data!GW:GW,"&gt;=36",Data!GW:GW,"&lt;=40")</f>
        <v>0</v>
      </c>
      <c r="D266" s="38" t="e">
        <f>C266/C268</f>
        <v>#DIV/0!</v>
      </c>
    </row>
    <row r="267" spans="1:4" s="3" customFormat="1" x14ac:dyDescent="0.25">
      <c r="B267" s="35" t="s">
        <v>674</v>
      </c>
      <c r="C267" s="1">
        <f>COUNTIFS(Data!GW:GW,"&gt;=40")</f>
        <v>0</v>
      </c>
      <c r="D267" s="39" t="e">
        <f>C267/C268</f>
        <v>#DIV/0!</v>
      </c>
    </row>
    <row r="268" spans="1:4" s="3" customFormat="1" x14ac:dyDescent="0.25">
      <c r="B268" s="88" t="s">
        <v>563</v>
      </c>
      <c r="C268" s="72">
        <f>SUM(C259:C267)</f>
        <v>0</v>
      </c>
      <c r="D268" s="73" t="e">
        <f>SUM(D259:D267)</f>
        <v>#DIV/0!</v>
      </c>
    </row>
    <row r="269" spans="1:4" s="3" customFormat="1" x14ac:dyDescent="0.25">
      <c r="B269" s="52" t="s">
        <v>654</v>
      </c>
      <c r="C269" s="110" t="e">
        <f>AVERAGE(Data!GW:GW)</f>
        <v>#DIV/0!</v>
      </c>
      <c r="D269" s="56"/>
    </row>
    <row r="270" spans="1:4" s="3" customFormat="1" x14ac:dyDescent="0.25">
      <c r="B270" s="1"/>
      <c r="C270" s="1"/>
      <c r="D270" s="36"/>
    </row>
    <row r="271" spans="1:4" s="3" customFormat="1" x14ac:dyDescent="0.25">
      <c r="A271" s="1"/>
      <c r="B271" s="1" t="s">
        <v>40</v>
      </c>
      <c r="C271" s="1"/>
      <c r="D271" s="1"/>
    </row>
    <row r="272" spans="1:4" s="3" customFormat="1" x14ac:dyDescent="0.25">
      <c r="B272" s="23" t="s">
        <v>1363</v>
      </c>
      <c r="C272" s="37" t="s">
        <v>554</v>
      </c>
      <c r="D272" s="24" t="s">
        <v>580</v>
      </c>
    </row>
    <row r="273" spans="2:4" s="3" customFormat="1" x14ac:dyDescent="0.25">
      <c r="B273" s="2" t="s">
        <v>675</v>
      </c>
      <c r="C273" s="1">
        <f>COUNTIF(Data!GY:GY,"&lt;2")</f>
        <v>0</v>
      </c>
      <c r="D273" s="38" t="e">
        <f>C273/C278</f>
        <v>#DIV/0!</v>
      </c>
    </row>
    <row r="274" spans="2:4" s="3" customFormat="1" x14ac:dyDescent="0.25">
      <c r="B274" s="34" t="s">
        <v>696</v>
      </c>
      <c r="C274" s="1">
        <f>COUNTIFS(Data!GY:GY,"&gt;=2",Data!GY:GY,"&lt;=5")</f>
        <v>0</v>
      </c>
      <c r="D274" s="38" t="e">
        <f>C274/C278</f>
        <v>#DIV/0!</v>
      </c>
    </row>
    <row r="275" spans="2:4" s="3" customFormat="1" x14ac:dyDescent="0.25">
      <c r="B275" s="2" t="s">
        <v>697</v>
      </c>
      <c r="C275" s="1">
        <f>COUNTIFS(Data!GY:GY,"&gt;5",Data!GY:GY,"&lt;=7")</f>
        <v>0</v>
      </c>
      <c r="D275" s="38" t="e">
        <f>C275/C278</f>
        <v>#DIV/0!</v>
      </c>
    </row>
    <row r="276" spans="2:4" s="3" customFormat="1" x14ac:dyDescent="0.25">
      <c r="B276" s="2" t="s">
        <v>698</v>
      </c>
      <c r="C276" s="1">
        <f>COUNTIFS(Data!GY:GY,"&gt;7",Data!GY:GY,"&lt;=10")</f>
        <v>0</v>
      </c>
      <c r="D276" s="38" t="e">
        <f>C276/C278</f>
        <v>#DIV/0!</v>
      </c>
    </row>
    <row r="277" spans="2:4" s="3" customFormat="1" x14ac:dyDescent="0.25">
      <c r="B277" s="2" t="s">
        <v>699</v>
      </c>
      <c r="C277" s="1">
        <f>COUNTIFS(Data!GY:GY,"&gt;10")</f>
        <v>0</v>
      </c>
      <c r="D277" s="38" t="e">
        <f>C277/C278</f>
        <v>#DIV/0!</v>
      </c>
    </row>
    <row r="278" spans="2:4" s="3" customFormat="1" x14ac:dyDescent="0.25">
      <c r="B278" s="88" t="s">
        <v>563</v>
      </c>
      <c r="C278" s="72">
        <f>SUM(C273:C277)</f>
        <v>0</v>
      </c>
      <c r="D278" s="73" t="e">
        <f>SUM(D273:D277)</f>
        <v>#DIV/0!</v>
      </c>
    </row>
    <row r="279" spans="2:4" s="3" customFormat="1" x14ac:dyDescent="0.25">
      <c r="B279" s="52" t="s">
        <v>654</v>
      </c>
      <c r="C279" s="17" t="e">
        <f>AVERAGE(Data!GY:GY)</f>
        <v>#DIV/0!</v>
      </c>
      <c r="D279" s="56"/>
    </row>
    <row r="280" spans="2:4" s="3" customFormat="1" x14ac:dyDescent="0.25">
      <c r="B280" s="1"/>
      <c r="C280" s="1"/>
      <c r="D280" s="36"/>
    </row>
    <row r="281" spans="2:4" s="3" customFormat="1" x14ac:dyDescent="0.25">
      <c r="B281" s="3" t="s">
        <v>89</v>
      </c>
    </row>
    <row r="282" spans="2:4" s="3" customFormat="1" x14ac:dyDescent="0.25">
      <c r="B282" s="23" t="s">
        <v>1364</v>
      </c>
      <c r="C282" s="37" t="s">
        <v>554</v>
      </c>
      <c r="D282" s="24" t="s">
        <v>580</v>
      </c>
    </row>
    <row r="283" spans="2:4" s="3" customFormat="1" x14ac:dyDescent="0.25">
      <c r="B283" s="2" t="s">
        <v>675</v>
      </c>
      <c r="C283" s="1">
        <f>COUNTIF(Data!GZ:GZ,"&lt;2")</f>
        <v>0</v>
      </c>
      <c r="D283" s="38" t="e">
        <f>C283/C288</f>
        <v>#DIV/0!</v>
      </c>
    </row>
    <row r="284" spans="2:4" s="3" customFormat="1" x14ac:dyDescent="0.25">
      <c r="B284" s="34" t="s">
        <v>700</v>
      </c>
      <c r="C284" s="1">
        <f>COUNTIFS(Data!GZ:GZ,"&gt;=2",Data!GZ:GZ,"&lt;=5")</f>
        <v>0</v>
      </c>
      <c r="D284" s="38" t="e">
        <f>C284/C288</f>
        <v>#DIV/0!</v>
      </c>
    </row>
    <row r="285" spans="2:4" s="3" customFormat="1" x14ac:dyDescent="0.25">
      <c r="B285" s="2" t="s">
        <v>701</v>
      </c>
      <c r="C285" s="1">
        <f>COUNTIFS(Data!GZ:GZ,"&gt;5",Data!GZ:GZ,"&lt;=7")</f>
        <v>0</v>
      </c>
      <c r="D285" s="38" t="e">
        <f>C285/C288</f>
        <v>#DIV/0!</v>
      </c>
    </row>
    <row r="286" spans="2:4" s="3" customFormat="1" x14ac:dyDescent="0.25">
      <c r="B286" s="2" t="s">
        <v>702</v>
      </c>
      <c r="C286" s="1">
        <f>COUNTIFS(Data!GZ:GZ,"&gt;7",Data!GZ:GZ,"&lt;=10")</f>
        <v>0</v>
      </c>
      <c r="D286" s="38" t="e">
        <f>C286/C288</f>
        <v>#DIV/0!</v>
      </c>
    </row>
    <row r="287" spans="2:4" s="3" customFormat="1" x14ac:dyDescent="0.25">
      <c r="B287" s="2" t="s">
        <v>703</v>
      </c>
      <c r="C287" s="1">
        <f>COUNTIFS(Data!GZ:GZ,"&gt;10")</f>
        <v>0</v>
      </c>
      <c r="D287" s="38" t="e">
        <f>C287/C288</f>
        <v>#DIV/0!</v>
      </c>
    </row>
    <row r="288" spans="2:4" s="3" customFormat="1" x14ac:dyDescent="0.25">
      <c r="B288" s="88" t="s">
        <v>563</v>
      </c>
      <c r="C288" s="72">
        <f>SUM(C283:C287)</f>
        <v>0</v>
      </c>
      <c r="D288" s="73" t="e">
        <f>SUM(D283:D287)</f>
        <v>#DIV/0!</v>
      </c>
    </row>
    <row r="289" spans="2:4" s="3" customFormat="1" x14ac:dyDescent="0.25">
      <c r="B289" s="52" t="s">
        <v>654</v>
      </c>
      <c r="C289" s="17" t="e">
        <f>AVERAGE(Data!GZ:GZ)</f>
        <v>#DIV/0!</v>
      </c>
      <c r="D289" s="56"/>
    </row>
    <row r="290" spans="2:4" s="3" customFormat="1" x14ac:dyDescent="0.25">
      <c r="B290" s="1"/>
      <c r="C290" s="1"/>
      <c r="D290" s="36"/>
    </row>
    <row r="291" spans="2:4" s="3" customFormat="1" x14ac:dyDescent="0.25">
      <c r="B291" s="3" t="s">
        <v>90</v>
      </c>
    </row>
    <row r="292" spans="2:4" s="3" customFormat="1" x14ac:dyDescent="0.25">
      <c r="B292" s="23" t="s">
        <v>1365</v>
      </c>
      <c r="C292" s="37" t="s">
        <v>554</v>
      </c>
      <c r="D292" s="24" t="s">
        <v>580</v>
      </c>
    </row>
    <row r="293" spans="2:4" s="3" customFormat="1" x14ac:dyDescent="0.25">
      <c r="B293" s="2" t="s">
        <v>675</v>
      </c>
      <c r="C293" s="1">
        <f>COUNTIF(Data!HA:HA,"&lt;2")</f>
        <v>0</v>
      </c>
      <c r="D293" s="38" t="e">
        <f>C293/C298</f>
        <v>#DIV/0!</v>
      </c>
    </row>
    <row r="294" spans="2:4" s="3" customFormat="1" x14ac:dyDescent="0.25">
      <c r="B294" s="34" t="s">
        <v>696</v>
      </c>
      <c r="C294" s="1">
        <f>COUNTIFS(Data!HA:HA,"&gt;=2",Data!HA:HA,"&lt;=5")</f>
        <v>0</v>
      </c>
      <c r="D294" s="38" t="e">
        <f>C294/C298</f>
        <v>#DIV/0!</v>
      </c>
    </row>
    <row r="295" spans="2:4" s="3" customFormat="1" x14ac:dyDescent="0.25">
      <c r="B295" s="2" t="s">
        <v>697</v>
      </c>
      <c r="C295" s="1">
        <f>COUNTIFS(Data!HA:HA,"&gt;5",Data!HA:HA,"&lt;=7")</f>
        <v>0</v>
      </c>
      <c r="D295" s="38" t="e">
        <f>C295/C298</f>
        <v>#DIV/0!</v>
      </c>
    </row>
    <row r="296" spans="2:4" s="3" customFormat="1" x14ac:dyDescent="0.25">
      <c r="B296" s="2" t="s">
        <v>698</v>
      </c>
      <c r="C296" s="1">
        <f>COUNTIFS(Data!HA:HA,"&gt;7",Data!HA:HA,"&lt;=10")</f>
        <v>0</v>
      </c>
      <c r="D296" s="38" t="e">
        <f>C296/C298</f>
        <v>#DIV/0!</v>
      </c>
    </row>
    <row r="297" spans="2:4" s="3" customFormat="1" x14ac:dyDescent="0.25">
      <c r="B297" s="2" t="s">
        <v>699</v>
      </c>
      <c r="C297" s="1">
        <f>COUNTIFS(Data!HA:HA,"&gt;10")</f>
        <v>0</v>
      </c>
      <c r="D297" s="38" t="e">
        <f>C297/C298</f>
        <v>#DIV/0!</v>
      </c>
    </row>
    <row r="298" spans="2:4" s="3" customFormat="1" x14ac:dyDescent="0.25">
      <c r="B298" s="88" t="s">
        <v>563</v>
      </c>
      <c r="C298" s="72">
        <f>SUM(C293:C297)</f>
        <v>0</v>
      </c>
      <c r="D298" s="73" t="e">
        <f>SUM(D293:D297)</f>
        <v>#DIV/0!</v>
      </c>
    </row>
    <row r="299" spans="2:4" s="3" customFormat="1" x14ac:dyDescent="0.25">
      <c r="B299" s="52" t="s">
        <v>654</v>
      </c>
      <c r="C299" s="17" t="e">
        <f>AVERAGE(Data!HA:HA)</f>
        <v>#DIV/0!</v>
      </c>
      <c r="D299" s="56"/>
    </row>
    <row r="300" spans="2:4" s="3" customFormat="1" x14ac:dyDescent="0.25">
      <c r="B300" s="1"/>
      <c r="C300" s="1"/>
      <c r="D300" s="36"/>
    </row>
    <row r="301" spans="2:4" s="3" customFormat="1" x14ac:dyDescent="0.25">
      <c r="B301" s="3" t="s">
        <v>91</v>
      </c>
    </row>
    <row r="302" spans="2:4" s="3" customFormat="1" x14ac:dyDescent="0.25">
      <c r="B302" s="23" t="s">
        <v>1366</v>
      </c>
      <c r="C302" s="37" t="s">
        <v>554</v>
      </c>
      <c r="D302" s="24" t="s">
        <v>580</v>
      </c>
    </row>
    <row r="303" spans="2:4" s="3" customFormat="1" x14ac:dyDescent="0.25">
      <c r="B303" s="2" t="s">
        <v>675</v>
      </c>
      <c r="C303" s="1">
        <f>COUNTIF(Data!HB:HB,"&lt;2")</f>
        <v>0</v>
      </c>
      <c r="D303" s="38" t="e">
        <f>C303/C308</f>
        <v>#DIV/0!</v>
      </c>
    </row>
    <row r="304" spans="2:4" s="3" customFormat="1" x14ac:dyDescent="0.25">
      <c r="B304" s="34" t="s">
        <v>708</v>
      </c>
      <c r="C304" s="1">
        <f>COUNTIFS(Data!HB:HB,"&gt;=2",Data!HB:HB,"&lt;=5")</f>
        <v>0</v>
      </c>
      <c r="D304" s="38" t="e">
        <f>C304/C308</f>
        <v>#DIV/0!</v>
      </c>
    </row>
    <row r="305" spans="2:4" s="3" customFormat="1" x14ac:dyDescent="0.25">
      <c r="B305" s="2" t="s">
        <v>709</v>
      </c>
      <c r="C305" s="1">
        <f>COUNTIFS(Data!HB:HB,"&gt;5",Data!HB:HB,"&lt;=7")</f>
        <v>0</v>
      </c>
      <c r="D305" s="38" t="e">
        <f>C305/C308</f>
        <v>#DIV/0!</v>
      </c>
    </row>
    <row r="306" spans="2:4" s="3" customFormat="1" x14ac:dyDescent="0.25">
      <c r="B306" s="2" t="s">
        <v>710</v>
      </c>
      <c r="C306" s="1">
        <f>COUNTIFS(Data!HB:HB,"&gt;7",Data!HB:HB,"&lt;=10")</f>
        <v>0</v>
      </c>
      <c r="D306" s="38" t="e">
        <f>C306/C308</f>
        <v>#DIV/0!</v>
      </c>
    </row>
    <row r="307" spans="2:4" s="3" customFormat="1" x14ac:dyDescent="0.25">
      <c r="B307" s="2" t="s">
        <v>711</v>
      </c>
      <c r="C307" s="1">
        <f>COUNTIFS(Data!HB:HB,"&gt;10")</f>
        <v>0</v>
      </c>
      <c r="D307" s="38" t="e">
        <f>C307/C308</f>
        <v>#DIV/0!</v>
      </c>
    </row>
    <row r="308" spans="2:4" s="3" customFormat="1" x14ac:dyDescent="0.25">
      <c r="B308" s="88" t="s">
        <v>563</v>
      </c>
      <c r="C308" s="72">
        <f>SUM(C303:C307)</f>
        <v>0</v>
      </c>
      <c r="D308" s="73" t="e">
        <f>SUM(D303:D307)</f>
        <v>#DIV/0!</v>
      </c>
    </row>
    <row r="309" spans="2:4" s="3" customFormat="1" x14ac:dyDescent="0.25">
      <c r="B309" s="52" t="s">
        <v>654</v>
      </c>
      <c r="C309" s="17" t="e">
        <f>AVERAGE(Data!HB:HB)</f>
        <v>#DIV/0!</v>
      </c>
      <c r="D309" s="56"/>
    </row>
    <row r="310" spans="2:4" s="3" customFormat="1" x14ac:dyDescent="0.25">
      <c r="B310" s="1"/>
      <c r="C310" s="1"/>
      <c r="D310" s="36"/>
    </row>
    <row r="311" spans="2:4" s="3" customFormat="1" x14ac:dyDescent="0.25">
      <c r="B311" s="3" t="s">
        <v>92</v>
      </c>
    </row>
    <row r="312" spans="2:4" s="3" customFormat="1" x14ac:dyDescent="0.25">
      <c r="B312" s="23" t="s">
        <v>1368</v>
      </c>
      <c r="C312" s="37" t="s">
        <v>554</v>
      </c>
      <c r="D312" s="24" t="s">
        <v>580</v>
      </c>
    </row>
    <row r="313" spans="2:4" s="3" customFormat="1" x14ac:dyDescent="0.25">
      <c r="B313" s="2" t="s">
        <v>675</v>
      </c>
      <c r="C313" s="1">
        <f>COUNTIF(Data!HC:HC,"&lt;2")</f>
        <v>0</v>
      </c>
      <c r="D313" s="38" t="e">
        <f>C313/C318</f>
        <v>#DIV/0!</v>
      </c>
    </row>
    <row r="314" spans="2:4" s="3" customFormat="1" x14ac:dyDescent="0.25">
      <c r="B314" s="34" t="s">
        <v>704</v>
      </c>
      <c r="C314" s="1">
        <f>COUNTIFS(Data!HC:HC,"&gt;=2",Data!HC:HC,"&lt;=5")</f>
        <v>0</v>
      </c>
      <c r="D314" s="38" t="e">
        <f>C314/C318</f>
        <v>#DIV/0!</v>
      </c>
    </row>
    <row r="315" spans="2:4" s="3" customFormat="1" x14ac:dyDescent="0.25">
      <c r="B315" s="2" t="s">
        <v>705</v>
      </c>
      <c r="C315" s="1">
        <f>COUNTIFS(Data!HC:HC,"&gt;5",Data!HC:HC,"&lt;=7")</f>
        <v>0</v>
      </c>
      <c r="D315" s="38" t="e">
        <f>C315/C318</f>
        <v>#DIV/0!</v>
      </c>
    </row>
    <row r="316" spans="2:4" s="3" customFormat="1" x14ac:dyDescent="0.25">
      <c r="B316" s="2" t="s">
        <v>706</v>
      </c>
      <c r="C316" s="1">
        <f>COUNTIFS(Data!HC:HC,"&gt;7",Data!HC:HC,"&lt;=10")</f>
        <v>0</v>
      </c>
      <c r="D316" s="38" t="e">
        <f>C316/C318</f>
        <v>#DIV/0!</v>
      </c>
    </row>
    <row r="317" spans="2:4" s="3" customFormat="1" x14ac:dyDescent="0.25">
      <c r="B317" s="2" t="s">
        <v>707</v>
      </c>
      <c r="C317" s="1">
        <f>COUNTIFS(Data!HC:HC,"&gt;10")</f>
        <v>0</v>
      </c>
      <c r="D317" s="38" t="e">
        <f>C317/C318</f>
        <v>#DIV/0!</v>
      </c>
    </row>
    <row r="318" spans="2:4" s="3" customFormat="1" x14ac:dyDescent="0.25">
      <c r="B318" s="88" t="s">
        <v>563</v>
      </c>
      <c r="C318" s="72">
        <f>SUM(C313:C317)</f>
        <v>0</v>
      </c>
      <c r="D318" s="73" t="e">
        <f>SUM(D313:D317)</f>
        <v>#DIV/0!</v>
      </c>
    </row>
    <row r="319" spans="2:4" s="3" customFormat="1" x14ac:dyDescent="0.25">
      <c r="B319" s="52" t="s">
        <v>654</v>
      </c>
      <c r="C319" s="17" t="e">
        <f>AVERAGE(Data!HC:HC)</f>
        <v>#DIV/0!</v>
      </c>
      <c r="D319" s="56"/>
    </row>
    <row r="320" spans="2:4" s="3" customFormat="1" x14ac:dyDescent="0.25">
      <c r="B320" s="1"/>
      <c r="C320" s="1"/>
      <c r="D320" s="36"/>
    </row>
    <row r="321" spans="1:10" s="3" customFormat="1" x14ac:dyDescent="0.25">
      <c r="B321" s="3" t="s">
        <v>93</v>
      </c>
      <c r="C321" s="1"/>
      <c r="D321" s="36"/>
    </row>
    <row r="322" spans="1:10" s="3" customFormat="1" x14ac:dyDescent="0.25">
      <c r="B322" s="23" t="s">
        <v>1369</v>
      </c>
      <c r="C322" s="37" t="s">
        <v>554</v>
      </c>
      <c r="D322" s="24" t="s">
        <v>580</v>
      </c>
    </row>
    <row r="323" spans="1:10" s="3" customFormat="1" x14ac:dyDescent="0.25">
      <c r="B323" s="2" t="s">
        <v>658</v>
      </c>
      <c r="C323" s="1">
        <f>COUNTIF(Data!HD:HD, "*Loaned")</f>
        <v>0</v>
      </c>
      <c r="D323" s="38" t="e">
        <f>C323/C328</f>
        <v>#DIV/0!</v>
      </c>
    </row>
    <row r="324" spans="1:10" s="3" customFormat="1" x14ac:dyDescent="0.25">
      <c r="B324" s="34" t="s">
        <v>659</v>
      </c>
      <c r="C324" s="1">
        <f>COUNTIF(Data!HD:HD, "*Loaned")</f>
        <v>0</v>
      </c>
      <c r="D324" s="38" t="e">
        <f>C324/C328</f>
        <v>#DIV/0!</v>
      </c>
    </row>
    <row r="325" spans="1:10" s="3" customFormat="1" x14ac:dyDescent="0.25">
      <c r="B325" s="2" t="s">
        <v>660</v>
      </c>
      <c r="C325" s="1">
        <f>COUNTIF(Data!HD:HD, "*Loaned")</f>
        <v>0</v>
      </c>
      <c r="D325" s="38" t="e">
        <f>C325/C328</f>
        <v>#DIV/0!</v>
      </c>
    </row>
    <row r="326" spans="1:10" s="3" customFormat="1" x14ac:dyDescent="0.25">
      <c r="B326" s="2" t="s">
        <v>661</v>
      </c>
      <c r="C326" s="1">
        <f>COUNTIF(Data!HD:HD, "*Loaned")</f>
        <v>0</v>
      </c>
      <c r="D326" s="38" t="e">
        <f>C326/C328</f>
        <v>#DIV/0!</v>
      </c>
    </row>
    <row r="327" spans="1:10" s="3" customFormat="1" x14ac:dyDescent="0.25">
      <c r="B327" s="2" t="s">
        <v>662</v>
      </c>
      <c r="C327" s="1">
        <f>COUNTIF(Data!HD:HD, "*Loaned")</f>
        <v>0</v>
      </c>
      <c r="D327" s="38" t="e">
        <f>C327/C328</f>
        <v>#DIV/0!</v>
      </c>
    </row>
    <row r="328" spans="1:10" s="3" customFormat="1" x14ac:dyDescent="0.25">
      <c r="A328" s="122"/>
      <c r="B328" s="88" t="s">
        <v>1011</v>
      </c>
      <c r="C328" s="72">
        <f>SUM(C323:C327)</f>
        <v>0</v>
      </c>
      <c r="D328" s="73" t="e">
        <f>SUM(D323:D327)</f>
        <v>#DIV/0!</v>
      </c>
    </row>
    <row r="329" spans="1:10" s="3" customFormat="1" x14ac:dyDescent="0.25">
      <c r="A329" s="122"/>
      <c r="B329" s="52" t="s">
        <v>1012</v>
      </c>
      <c r="C329" s="17">
        <f>COUNTIF(Data!HD5:HD9981, "*e*") + COUNTIF(Data!HD5:HD9981, "Sold")</f>
        <v>0</v>
      </c>
      <c r="D329" s="56"/>
      <c r="H329" s="12"/>
      <c r="J329" s="36"/>
    </row>
    <row r="330" spans="1:10" s="3" customFormat="1" x14ac:dyDescent="0.25"/>
    <row r="331" spans="1:10" s="3" customFormat="1" x14ac:dyDescent="0.25">
      <c r="B331" s="23" t="s">
        <v>1369</v>
      </c>
      <c r="C331" s="37" t="s">
        <v>554</v>
      </c>
      <c r="D331" s="24" t="s">
        <v>580</v>
      </c>
    </row>
    <row r="332" spans="1:10" s="3" customFormat="1" x14ac:dyDescent="0.25">
      <c r="B332" s="2" t="s">
        <v>675</v>
      </c>
      <c r="C332" s="1">
        <f>COUNTIF(Data!HD:HD,"&lt;2")</f>
        <v>0</v>
      </c>
      <c r="D332" s="38" t="e">
        <f>C332/C337</f>
        <v>#DIV/0!</v>
      </c>
    </row>
    <row r="333" spans="1:10" s="3" customFormat="1" x14ac:dyDescent="0.25">
      <c r="B333" s="34" t="s">
        <v>704</v>
      </c>
      <c r="C333" s="1">
        <f>COUNTIFS(Data!HD:HD,"&gt;=2",Data!HD:HD,"&lt;=5")</f>
        <v>0</v>
      </c>
      <c r="D333" s="38" t="e">
        <f>C333/C337</f>
        <v>#DIV/0!</v>
      </c>
    </row>
    <row r="334" spans="1:10" s="3" customFormat="1" x14ac:dyDescent="0.25">
      <c r="B334" s="2" t="s">
        <v>705</v>
      </c>
      <c r="C334" s="1">
        <f>COUNTIFS(Data!HD:HD,"&gt;5",Data!HD:HD,"&lt;=7")</f>
        <v>0</v>
      </c>
      <c r="D334" s="38" t="e">
        <f>C334/C337</f>
        <v>#DIV/0!</v>
      </c>
    </row>
    <row r="335" spans="1:10" s="3" customFormat="1" x14ac:dyDescent="0.25">
      <c r="B335" s="2" t="s">
        <v>706</v>
      </c>
      <c r="C335" s="1">
        <f>COUNTIFS(Data!HD:HD,"&gt;7",Data!HD:HD,"&lt;=10")</f>
        <v>0</v>
      </c>
      <c r="D335" s="38" t="e">
        <f>C335/C337</f>
        <v>#DIV/0!</v>
      </c>
    </row>
    <row r="336" spans="1:10" s="3" customFormat="1" x14ac:dyDescent="0.25">
      <c r="B336" s="2" t="s">
        <v>707</v>
      </c>
      <c r="C336" s="1">
        <f>COUNTIFS(Data!HD:HD,"&gt;10")</f>
        <v>0</v>
      </c>
      <c r="D336" s="38" t="e">
        <f>C336/C337</f>
        <v>#DIV/0!</v>
      </c>
    </row>
    <row r="337" spans="1:4" s="3" customFormat="1" ht="14.25" customHeight="1" x14ac:dyDescent="0.25">
      <c r="B337" s="88" t="s">
        <v>563</v>
      </c>
      <c r="C337" s="72">
        <f>SUM(C332:C336)</f>
        <v>0</v>
      </c>
      <c r="D337" s="73" t="e">
        <f>SUM(D332:D336)</f>
        <v>#DIV/0!</v>
      </c>
    </row>
    <row r="338" spans="1:4" s="3" customFormat="1" ht="14.25" customHeight="1" x14ac:dyDescent="0.25">
      <c r="B338" s="52" t="s">
        <v>654</v>
      </c>
      <c r="C338" s="17" t="e">
        <f>AVERAGE(Data!HD:HD)</f>
        <v>#DIV/0!</v>
      </c>
      <c r="D338" s="56"/>
    </row>
    <row r="339" spans="1:4" s="3" customFormat="1" ht="14.25" customHeight="1" x14ac:dyDescent="0.25">
      <c r="B339" s="1"/>
      <c r="C339" s="1"/>
      <c r="D339" s="36"/>
    </row>
    <row r="340" spans="1:4" s="3" customFormat="1" x14ac:dyDescent="0.25">
      <c r="B340" s="6" t="s">
        <v>94</v>
      </c>
    </row>
    <row r="341" spans="1:4" s="3" customFormat="1" x14ac:dyDescent="0.25">
      <c r="B341" s="23" t="s">
        <v>1370</v>
      </c>
      <c r="C341" s="37" t="s">
        <v>554</v>
      </c>
      <c r="D341" s="24" t="s">
        <v>580</v>
      </c>
    </row>
    <row r="342" spans="1:4" s="3" customFormat="1" x14ac:dyDescent="0.25">
      <c r="B342" s="2" t="s">
        <v>682</v>
      </c>
      <c r="C342" s="1">
        <f>COUNTIF(Data!HE:HE,"*Storage_of_water*")</f>
        <v>0</v>
      </c>
      <c r="D342" s="38" t="e">
        <f>C342/C349</f>
        <v>#DIV/0!</v>
      </c>
    </row>
    <row r="343" spans="1:4" s="3" customFormat="1" x14ac:dyDescent="0.25">
      <c r="B343" s="2" t="s">
        <v>683</v>
      </c>
      <c r="C343" s="1">
        <f>COUNTIF(Data!HE:HE,"*Storage_of_other_items*")</f>
        <v>0</v>
      </c>
      <c r="D343" s="38" t="e">
        <f>C343/C349</f>
        <v>#DIV/0!</v>
      </c>
    </row>
    <row r="344" spans="1:4" s="3" customFormat="1" x14ac:dyDescent="0.25">
      <c r="B344" s="2" t="s">
        <v>1159</v>
      </c>
      <c r="C344" s="1">
        <f>COUNTIF(Data!HE:HE,"*Carry_water*")</f>
        <v>0</v>
      </c>
      <c r="D344" s="38" t="e">
        <f>C344/C349</f>
        <v>#DIV/0!</v>
      </c>
    </row>
    <row r="345" spans="1:4" s="3" customFormat="1" x14ac:dyDescent="0.25">
      <c r="B345" s="2" t="s">
        <v>1160</v>
      </c>
      <c r="C345" s="1">
        <f>COUNTIF(Data!HE:HE,"*Carry_other_items*")</f>
        <v>0</v>
      </c>
      <c r="D345" s="38" t="e">
        <f>C345/C349</f>
        <v>#DIV/0!</v>
      </c>
    </row>
    <row r="346" spans="1:4" s="3" customFormat="1" x14ac:dyDescent="0.25">
      <c r="A346" s="122"/>
      <c r="B346" s="2" t="s">
        <v>1161</v>
      </c>
      <c r="C346" s="1">
        <f>COUNTIF(Data!HE:HE,"*For_saleUexchange*")</f>
        <v>0</v>
      </c>
      <c r="D346" s="38" t="e">
        <f>C346/C349</f>
        <v>#DIV/0!</v>
      </c>
    </row>
    <row r="347" spans="1:4" s="3" customFormat="1" x14ac:dyDescent="0.25">
      <c r="B347" s="16" t="s">
        <v>226</v>
      </c>
      <c r="C347" s="17">
        <f>COUNTIF(Data!HE:HE,"Other")</f>
        <v>0</v>
      </c>
      <c r="D347" s="56" t="e">
        <f>C347/C349</f>
        <v>#DIV/0!</v>
      </c>
    </row>
    <row r="348" spans="1:4" s="3" customFormat="1" x14ac:dyDescent="0.25">
      <c r="B348" s="32" t="s">
        <v>1011</v>
      </c>
      <c r="C348" s="17">
        <f>SUM(C342:C347)</f>
        <v>0</v>
      </c>
      <c r="D348" s="56" t="e">
        <f>SUM(D342:D347)</f>
        <v>#DIV/0!</v>
      </c>
    </row>
    <row r="349" spans="1:4" s="3" customFormat="1" x14ac:dyDescent="0.25">
      <c r="B349" s="42" t="s">
        <v>1012</v>
      </c>
      <c r="C349" s="72">
        <f>COUNTIF(Data!HE5:HE9981,"*e*")</f>
        <v>0</v>
      </c>
      <c r="D349" s="56"/>
    </row>
    <row r="350" spans="1:4" s="3" customFormat="1" x14ac:dyDescent="0.25">
      <c r="B350" s="1"/>
      <c r="C350" s="1"/>
      <c r="D350" s="36"/>
    </row>
    <row r="351" spans="1:4" s="3" customFormat="1" x14ac:dyDescent="0.25">
      <c r="B351" s="3" t="s">
        <v>83</v>
      </c>
    </row>
    <row r="352" spans="1:4" s="3" customFormat="1" x14ac:dyDescent="0.25">
      <c r="B352" s="23" t="s">
        <v>1371</v>
      </c>
      <c r="C352" s="37" t="s">
        <v>554</v>
      </c>
      <c r="D352" s="24" t="s">
        <v>580</v>
      </c>
    </row>
    <row r="353" spans="2:4" s="3" customFormat="1" x14ac:dyDescent="0.25">
      <c r="B353" s="2" t="s">
        <v>666</v>
      </c>
      <c r="C353" s="1">
        <f>COUNTIF(Data!HF:HF,"&lt;5")</f>
        <v>0</v>
      </c>
      <c r="D353" s="38" t="e">
        <f>C353/C362</f>
        <v>#DIV/0!</v>
      </c>
    </row>
    <row r="354" spans="2:4" s="3" customFormat="1" x14ac:dyDescent="0.25">
      <c r="B354" s="34" t="s">
        <v>667</v>
      </c>
      <c r="C354" s="1">
        <f>COUNTIFS(Data!HF:HF,"&gt;=5",Data!HF:HF,"&lt;=10")</f>
        <v>0</v>
      </c>
      <c r="D354" s="38" t="e">
        <f>C354/C362</f>
        <v>#DIV/0!</v>
      </c>
    </row>
    <row r="355" spans="2:4" s="3" customFormat="1" x14ac:dyDescent="0.25">
      <c r="B355" s="2" t="s">
        <v>668</v>
      </c>
      <c r="C355" s="1">
        <f>COUNTIFS(Data!HF:HF,"&gt;=10",Data!HF:HF,"&lt;=15")</f>
        <v>0</v>
      </c>
      <c r="D355" s="38" t="e">
        <f>C355/C362</f>
        <v>#DIV/0!</v>
      </c>
    </row>
    <row r="356" spans="2:4" s="3" customFormat="1" x14ac:dyDescent="0.25">
      <c r="B356" s="2" t="s">
        <v>669</v>
      </c>
      <c r="C356" s="1">
        <f>COUNTIFS(Data!HF:HF,"&gt;=16",Data!HF:HF,"&lt;=20")</f>
        <v>0</v>
      </c>
      <c r="D356" s="38" t="e">
        <f>C356/C362</f>
        <v>#DIV/0!</v>
      </c>
    </row>
    <row r="357" spans="2:4" s="3" customFormat="1" x14ac:dyDescent="0.25">
      <c r="B357" s="2" t="s">
        <v>670</v>
      </c>
      <c r="C357" s="1">
        <f>COUNTIFS(Data!HF:HF,"&gt;=21",Data!HF:HF,"&lt;=25")</f>
        <v>0</v>
      </c>
      <c r="D357" s="38" t="e">
        <f>C357/C362</f>
        <v>#DIV/0!</v>
      </c>
    </row>
    <row r="358" spans="2:4" s="3" customFormat="1" x14ac:dyDescent="0.25">
      <c r="B358" s="2" t="s">
        <v>671</v>
      </c>
      <c r="C358" s="1">
        <f>COUNTIFS(Data!HF:HF,"&gt;=26",Data!HF:HF,"&lt;=30")</f>
        <v>0</v>
      </c>
      <c r="D358" s="38" t="e">
        <f>C358/C362</f>
        <v>#DIV/0!</v>
      </c>
    </row>
    <row r="359" spans="2:4" s="3" customFormat="1" x14ac:dyDescent="0.25">
      <c r="B359" s="35" t="s">
        <v>672</v>
      </c>
      <c r="C359" s="1">
        <f>COUNTIFS(Data!HF:HF,"&gt;=31",Data!HF:HF,"&lt;=35")</f>
        <v>0</v>
      </c>
      <c r="D359" s="38" t="e">
        <f>C359/C362</f>
        <v>#DIV/0!</v>
      </c>
    </row>
    <row r="360" spans="2:4" s="3" customFormat="1" x14ac:dyDescent="0.25">
      <c r="B360" s="35" t="s">
        <v>673</v>
      </c>
      <c r="C360" s="1">
        <f>COUNTIFS(Data!HF:HF,"&gt;=36",Data!HF:HF,"&lt;=40")</f>
        <v>0</v>
      </c>
      <c r="D360" s="38" t="e">
        <f>C360/C362</f>
        <v>#DIV/0!</v>
      </c>
    </row>
    <row r="361" spans="2:4" s="3" customFormat="1" x14ac:dyDescent="0.25">
      <c r="B361" s="35" t="s">
        <v>674</v>
      </c>
      <c r="C361" s="1">
        <f>COUNTIFS(Data!HF:HF,"&gt;=40")</f>
        <v>0</v>
      </c>
      <c r="D361" s="38" t="e">
        <f>C361/C362</f>
        <v>#DIV/0!</v>
      </c>
    </row>
    <row r="362" spans="2:4" s="3" customFormat="1" x14ac:dyDescent="0.25">
      <c r="B362" s="88" t="s">
        <v>563</v>
      </c>
      <c r="C362" s="72">
        <f>SUM(C353:C361)</f>
        <v>0</v>
      </c>
      <c r="D362" s="73" t="e">
        <f>SUM(D353:D361)</f>
        <v>#DIV/0!</v>
      </c>
    </row>
    <row r="363" spans="2:4" s="3" customFormat="1" x14ac:dyDescent="0.25">
      <c r="B363" s="52" t="s">
        <v>654</v>
      </c>
      <c r="C363" s="17" t="e">
        <f>AVERAGE(Data!HF:HF)</f>
        <v>#DIV/0!</v>
      </c>
      <c r="D363" s="56"/>
    </row>
    <row r="364" spans="2:4" s="3" customFormat="1" x14ac:dyDescent="0.25">
      <c r="B364" s="1"/>
      <c r="C364" s="1"/>
      <c r="D364" s="36"/>
    </row>
    <row r="365" spans="2:4" s="3" customFormat="1" x14ac:dyDescent="0.25">
      <c r="B365" s="3" t="s">
        <v>41</v>
      </c>
    </row>
    <row r="366" spans="2:4" s="3" customFormat="1" x14ac:dyDescent="0.25">
      <c r="B366" s="23" t="s">
        <v>1372</v>
      </c>
      <c r="C366" s="37" t="s">
        <v>554</v>
      </c>
      <c r="D366" s="24" t="s">
        <v>580</v>
      </c>
    </row>
    <row r="367" spans="2:4" s="3" customFormat="1" x14ac:dyDescent="0.25">
      <c r="B367" s="2" t="s">
        <v>675</v>
      </c>
      <c r="C367" s="1">
        <f>COUNTIF(Data!HH:HH,"&lt;2")</f>
        <v>0</v>
      </c>
      <c r="D367" s="38" t="e">
        <f>C367/C372</f>
        <v>#DIV/0!</v>
      </c>
    </row>
    <row r="368" spans="2:4" s="3" customFormat="1" x14ac:dyDescent="0.25">
      <c r="B368" s="34" t="s">
        <v>712</v>
      </c>
      <c r="C368" s="1">
        <f>COUNTIFS(Data!HH:HH,"&gt;=2",Data!HH:HH,"&lt;=5")</f>
        <v>0</v>
      </c>
      <c r="D368" s="38" t="e">
        <f>C368/C372</f>
        <v>#DIV/0!</v>
      </c>
    </row>
    <row r="369" spans="2:4" s="3" customFormat="1" x14ac:dyDescent="0.25">
      <c r="B369" s="2" t="s">
        <v>713</v>
      </c>
      <c r="C369" s="1">
        <f>COUNTIFS(Data!HH:HH,"&gt;5",Data!HH:HH,"&lt;=7")</f>
        <v>0</v>
      </c>
      <c r="D369" s="38" t="e">
        <f>C369/C372</f>
        <v>#DIV/0!</v>
      </c>
    </row>
    <row r="370" spans="2:4" s="3" customFormat="1" x14ac:dyDescent="0.25">
      <c r="B370" s="2" t="s">
        <v>714</v>
      </c>
      <c r="C370" s="1">
        <f>COUNTIFS(Data!HH:HH,"&gt;7",Data!HH:HH,"&lt;=10")</f>
        <v>0</v>
      </c>
      <c r="D370" s="38" t="e">
        <f>C370/C372</f>
        <v>#DIV/0!</v>
      </c>
    </row>
    <row r="371" spans="2:4" s="3" customFormat="1" x14ac:dyDescent="0.25">
      <c r="B371" s="2" t="s">
        <v>715</v>
      </c>
      <c r="C371" s="1">
        <f>COUNTIFS(Data!HH:HH,"&gt;10")</f>
        <v>0</v>
      </c>
      <c r="D371" s="38" t="e">
        <f>C371/C372</f>
        <v>#DIV/0!</v>
      </c>
    </row>
    <row r="372" spans="2:4" s="3" customFormat="1" x14ac:dyDescent="0.25">
      <c r="B372" s="88" t="s">
        <v>563</v>
      </c>
      <c r="C372" s="72">
        <f>SUM(C367:C371)</f>
        <v>0</v>
      </c>
      <c r="D372" s="73" t="e">
        <f>SUM(D367:D371)</f>
        <v>#DIV/0!</v>
      </c>
    </row>
    <row r="373" spans="2:4" s="3" customFormat="1" x14ac:dyDescent="0.25">
      <c r="B373" s="52" t="s">
        <v>654</v>
      </c>
      <c r="C373" s="17" t="e">
        <f>AVERAGE(Data!HH:HH)</f>
        <v>#DIV/0!</v>
      </c>
      <c r="D373" s="56"/>
    </row>
    <row r="374" spans="2:4" s="3" customFormat="1" x14ac:dyDescent="0.25">
      <c r="B374" s="1"/>
      <c r="C374" s="1"/>
      <c r="D374" s="36"/>
    </row>
    <row r="375" spans="2:4" s="3" customFormat="1" x14ac:dyDescent="0.25">
      <c r="B375" s="3" t="s">
        <v>95</v>
      </c>
    </row>
    <row r="376" spans="2:4" s="3" customFormat="1" x14ac:dyDescent="0.25">
      <c r="B376" s="23" t="s">
        <v>1373</v>
      </c>
      <c r="C376" s="37" t="s">
        <v>554</v>
      </c>
      <c r="D376" s="24" t="s">
        <v>580</v>
      </c>
    </row>
    <row r="377" spans="2:4" s="3" customFormat="1" x14ac:dyDescent="0.25">
      <c r="B377" s="2" t="s">
        <v>675</v>
      </c>
      <c r="C377" s="1">
        <f>COUNTIF(Data!HI:HI,"&lt;2")</f>
        <v>0</v>
      </c>
      <c r="D377" s="38" t="e">
        <f>C377/C382</f>
        <v>#DIV/0!</v>
      </c>
    </row>
    <row r="378" spans="2:4" s="3" customFormat="1" x14ac:dyDescent="0.25">
      <c r="B378" s="34" t="s">
        <v>708</v>
      </c>
      <c r="C378" s="1">
        <f>COUNTIFS(Data!HI:HI,"&gt;=2",Data!HI:HI,"&lt;=5")</f>
        <v>0</v>
      </c>
      <c r="D378" s="38" t="e">
        <f>C378/C382</f>
        <v>#DIV/0!</v>
      </c>
    </row>
    <row r="379" spans="2:4" s="3" customFormat="1" x14ac:dyDescent="0.25">
      <c r="B379" s="2" t="s">
        <v>709</v>
      </c>
      <c r="C379" s="1">
        <f>COUNTIFS(Data!HI:HI,"&gt;5",Data!HI:HI,"&lt;=7")</f>
        <v>0</v>
      </c>
      <c r="D379" s="38" t="e">
        <f>C379/C382</f>
        <v>#DIV/0!</v>
      </c>
    </row>
    <row r="380" spans="2:4" s="3" customFormat="1" x14ac:dyDescent="0.25">
      <c r="B380" s="2" t="s">
        <v>710</v>
      </c>
      <c r="C380" s="1">
        <f>COUNTIFS(Data!HI:HI,"&gt;7",Data!HI:HI,"&lt;=10")</f>
        <v>0</v>
      </c>
      <c r="D380" s="38" t="e">
        <f>C380/C382</f>
        <v>#DIV/0!</v>
      </c>
    </row>
    <row r="381" spans="2:4" s="3" customFormat="1" x14ac:dyDescent="0.25">
      <c r="B381" s="2" t="s">
        <v>711</v>
      </c>
      <c r="C381" s="1">
        <f>COUNTIFS(Data!HI:HI,"&gt;10")</f>
        <v>0</v>
      </c>
      <c r="D381" s="38" t="e">
        <f>C381/C382</f>
        <v>#DIV/0!</v>
      </c>
    </row>
    <row r="382" spans="2:4" s="3" customFormat="1" x14ac:dyDescent="0.25">
      <c r="B382" s="88" t="s">
        <v>563</v>
      </c>
      <c r="C382" s="72">
        <f>SUM(C377:C381)</f>
        <v>0</v>
      </c>
      <c r="D382" s="73" t="e">
        <f>SUM(D377:D381)</f>
        <v>#DIV/0!</v>
      </c>
    </row>
    <row r="383" spans="2:4" s="3" customFormat="1" x14ac:dyDescent="0.25">
      <c r="B383" s="52" t="s">
        <v>654</v>
      </c>
      <c r="C383" s="17" t="e">
        <f>AVERAGE(Data!HI:HI)</f>
        <v>#DIV/0!</v>
      </c>
      <c r="D383" s="18"/>
    </row>
    <row r="384" spans="2:4" s="3" customFormat="1" x14ac:dyDescent="0.25">
      <c r="B384" s="6"/>
    </row>
    <row r="385" spans="2:4" s="3" customFormat="1" x14ac:dyDescent="0.25">
      <c r="B385" s="3" t="s">
        <v>353</v>
      </c>
    </row>
    <row r="386" spans="2:4" s="3" customFormat="1" x14ac:dyDescent="0.25">
      <c r="B386" s="23" t="s">
        <v>1374</v>
      </c>
      <c r="C386" s="37" t="s">
        <v>554</v>
      </c>
      <c r="D386" s="24" t="s">
        <v>580</v>
      </c>
    </row>
    <row r="387" spans="2:4" s="3" customFormat="1" x14ac:dyDescent="0.25">
      <c r="B387" s="2" t="s">
        <v>675</v>
      </c>
      <c r="C387" s="1">
        <f>COUNTIF(Data!HJ:HJ,"&lt;2")</f>
        <v>0</v>
      </c>
      <c r="D387" s="38" t="e">
        <f>C387/C392</f>
        <v>#DIV/0!</v>
      </c>
    </row>
    <row r="388" spans="2:4" s="3" customFormat="1" x14ac:dyDescent="0.25">
      <c r="B388" s="34" t="s">
        <v>712</v>
      </c>
      <c r="C388" s="1">
        <f>COUNTIFS(Data!HJ:HJ,"&gt;=2",Data!HJ:HJ,"&lt;=5")</f>
        <v>0</v>
      </c>
      <c r="D388" s="38" t="e">
        <f>C388/C392</f>
        <v>#DIV/0!</v>
      </c>
    </row>
    <row r="389" spans="2:4" s="3" customFormat="1" x14ac:dyDescent="0.25">
      <c r="B389" s="2" t="s">
        <v>713</v>
      </c>
      <c r="C389" s="1">
        <f>COUNTIFS(Data!HJ:HJ,"&gt;5",Data!HJ:HJ,"&lt;=7")</f>
        <v>0</v>
      </c>
      <c r="D389" s="38" t="e">
        <f>C389/C392</f>
        <v>#DIV/0!</v>
      </c>
    </row>
    <row r="390" spans="2:4" s="3" customFormat="1" x14ac:dyDescent="0.25">
      <c r="B390" s="2" t="s">
        <v>714</v>
      </c>
      <c r="C390" s="1">
        <f>COUNTIFS(Data!HJ:HJ,"&gt;7",Data!HJ:HJ,"&lt;=10")</f>
        <v>0</v>
      </c>
      <c r="D390" s="38" t="e">
        <f>C390/C392</f>
        <v>#DIV/0!</v>
      </c>
    </row>
    <row r="391" spans="2:4" s="3" customFormat="1" x14ac:dyDescent="0.25">
      <c r="B391" s="2" t="s">
        <v>715</v>
      </c>
      <c r="C391" s="1">
        <f>COUNTIFS(Data!HJ:HJ,"&gt;10")</f>
        <v>0</v>
      </c>
      <c r="D391" s="38" t="e">
        <f>C391/C392</f>
        <v>#DIV/0!</v>
      </c>
    </row>
    <row r="392" spans="2:4" s="3" customFormat="1" x14ac:dyDescent="0.25">
      <c r="B392" s="88" t="s">
        <v>563</v>
      </c>
      <c r="C392" s="72">
        <f>SUM(C387:C391)</f>
        <v>0</v>
      </c>
      <c r="D392" s="73" t="e">
        <f>SUM(D387:D391)</f>
        <v>#DIV/0!</v>
      </c>
    </row>
    <row r="393" spans="2:4" s="3" customFormat="1" x14ac:dyDescent="0.25">
      <c r="B393" s="52" t="s">
        <v>654</v>
      </c>
      <c r="C393" s="110" t="e">
        <f>AVERAGE(Data!HJ:HJ)</f>
        <v>#DIV/0!</v>
      </c>
      <c r="D393" s="56"/>
    </row>
    <row r="394" spans="2:4" s="3" customFormat="1" x14ac:dyDescent="0.25"/>
    <row r="395" spans="2:4" s="3" customFormat="1" x14ac:dyDescent="0.25">
      <c r="B395" s="3" t="s">
        <v>96</v>
      </c>
    </row>
    <row r="396" spans="2:4" s="3" customFormat="1" x14ac:dyDescent="0.25">
      <c r="B396" s="23" t="s">
        <v>1375</v>
      </c>
      <c r="C396" s="37" t="s">
        <v>554</v>
      </c>
      <c r="D396" s="24" t="s">
        <v>580</v>
      </c>
    </row>
    <row r="397" spans="2:4" s="3" customFormat="1" x14ac:dyDescent="0.25">
      <c r="B397" s="2" t="s">
        <v>675</v>
      </c>
      <c r="C397" s="1">
        <f>COUNTIF(Data!HI:HI,"&lt;2")</f>
        <v>0</v>
      </c>
      <c r="D397" s="38" t="e">
        <f>C397/C402</f>
        <v>#DIV/0!</v>
      </c>
    </row>
    <row r="398" spans="2:4" s="3" customFormat="1" x14ac:dyDescent="0.25">
      <c r="B398" s="34" t="s">
        <v>708</v>
      </c>
      <c r="C398" s="1">
        <f>COUNTIFS(Data!HI:HI,"&gt;=2",Data!HI:HI,"&lt;=5")</f>
        <v>0</v>
      </c>
      <c r="D398" s="38" t="e">
        <f>C398/C402</f>
        <v>#DIV/0!</v>
      </c>
    </row>
    <row r="399" spans="2:4" s="3" customFormat="1" x14ac:dyDescent="0.25">
      <c r="B399" s="2" t="s">
        <v>709</v>
      </c>
      <c r="C399" s="1">
        <f>COUNTIFS(Data!HI:HI,"&gt;5",Data!HI:HI,"&lt;=7")</f>
        <v>0</v>
      </c>
      <c r="D399" s="38" t="e">
        <f>C399/C402</f>
        <v>#DIV/0!</v>
      </c>
    </row>
    <row r="400" spans="2:4" s="3" customFormat="1" x14ac:dyDescent="0.25">
      <c r="B400" s="2" t="s">
        <v>710</v>
      </c>
      <c r="C400" s="1">
        <f>COUNTIFS(Data!HI:HI,"&gt;7",Data!HI:HI,"&lt;=10")</f>
        <v>0</v>
      </c>
      <c r="D400" s="38" t="e">
        <f>C400/C402</f>
        <v>#DIV/0!</v>
      </c>
    </row>
    <row r="401" spans="2:4" s="3" customFormat="1" x14ac:dyDescent="0.25">
      <c r="B401" s="2" t="s">
        <v>711</v>
      </c>
      <c r="C401" s="1">
        <f>COUNTIFS(Data!HI:HI,"&gt;10")</f>
        <v>0</v>
      </c>
      <c r="D401" s="38" t="e">
        <f>C401/C402</f>
        <v>#DIV/0!</v>
      </c>
    </row>
    <row r="402" spans="2:4" s="3" customFormat="1" x14ac:dyDescent="0.25">
      <c r="B402" s="88" t="s">
        <v>563</v>
      </c>
      <c r="C402" s="72">
        <f>SUM(C397:C401)</f>
        <v>0</v>
      </c>
      <c r="D402" s="73" t="e">
        <f>SUM(D397:D401)</f>
        <v>#DIV/0!</v>
      </c>
    </row>
    <row r="403" spans="2:4" s="3" customFormat="1" x14ac:dyDescent="0.25">
      <c r="B403" s="52" t="s">
        <v>654</v>
      </c>
      <c r="C403" s="17" t="e">
        <f>AVERAGE(Data!HK:HK)</f>
        <v>#DIV/0!</v>
      </c>
      <c r="D403" s="18"/>
    </row>
    <row r="404" spans="2:4" s="3" customFormat="1" x14ac:dyDescent="0.25"/>
    <row r="405" spans="2:4" s="3" customFormat="1" x14ac:dyDescent="0.25">
      <c r="B405" s="3" t="s">
        <v>716</v>
      </c>
    </row>
    <row r="406" spans="2:4" s="3" customFormat="1" x14ac:dyDescent="0.25">
      <c r="B406" s="23" t="s">
        <v>1376</v>
      </c>
      <c r="C406" s="37" t="s">
        <v>554</v>
      </c>
      <c r="D406" s="24" t="s">
        <v>580</v>
      </c>
    </row>
    <row r="407" spans="2:4" s="3" customFormat="1" x14ac:dyDescent="0.25">
      <c r="B407" s="2" t="s">
        <v>675</v>
      </c>
      <c r="C407" s="1">
        <f>COUNTIF(Data!HL:HL,"&lt;2")</f>
        <v>0</v>
      </c>
      <c r="D407" s="38" t="e">
        <f>C407/C412</f>
        <v>#DIV/0!</v>
      </c>
    </row>
    <row r="408" spans="2:4" s="3" customFormat="1" x14ac:dyDescent="0.25">
      <c r="B408" s="34" t="s">
        <v>712</v>
      </c>
      <c r="C408" s="1">
        <f>COUNTIFS(Data!HL:HL,"&gt;=2",Data!HL:HL,"&lt;=5")</f>
        <v>0</v>
      </c>
      <c r="D408" s="38" t="e">
        <f>C408/C412</f>
        <v>#DIV/0!</v>
      </c>
    </row>
    <row r="409" spans="2:4" s="3" customFormat="1" x14ac:dyDescent="0.25">
      <c r="B409" s="2" t="s">
        <v>713</v>
      </c>
      <c r="C409" s="1">
        <f>COUNTIFS(Data!HL:HL,"&gt;5",Data!HL:HL,"&lt;=7")</f>
        <v>0</v>
      </c>
      <c r="D409" s="38" t="e">
        <f>C409/C412</f>
        <v>#DIV/0!</v>
      </c>
    </row>
    <row r="410" spans="2:4" s="3" customFormat="1" x14ac:dyDescent="0.25">
      <c r="B410" s="2" t="s">
        <v>714</v>
      </c>
      <c r="C410" s="1">
        <f>COUNTIFS(Data!HL:HL,"&gt;7",Data!HL:HL,"&lt;=10")</f>
        <v>0</v>
      </c>
      <c r="D410" s="38" t="e">
        <f>C410/C412</f>
        <v>#DIV/0!</v>
      </c>
    </row>
    <row r="411" spans="2:4" s="3" customFormat="1" x14ac:dyDescent="0.25">
      <c r="B411" s="2" t="s">
        <v>715</v>
      </c>
      <c r="C411" s="1">
        <f>COUNTIFS(Data!HL:HL,"&gt;10")</f>
        <v>0</v>
      </c>
      <c r="D411" s="38" t="e">
        <f>C411/C412</f>
        <v>#DIV/0!</v>
      </c>
    </row>
    <row r="412" spans="2:4" s="3" customFormat="1" x14ac:dyDescent="0.25">
      <c r="B412" s="88" t="s">
        <v>563</v>
      </c>
      <c r="C412" s="72">
        <f>SUM(C407:C411)</f>
        <v>0</v>
      </c>
      <c r="D412" s="73" t="e">
        <f>SUM(D407:D411)</f>
        <v>#DIV/0!</v>
      </c>
    </row>
    <row r="413" spans="2:4" s="3" customFormat="1" x14ac:dyDescent="0.25">
      <c r="B413" s="52" t="s">
        <v>654</v>
      </c>
      <c r="C413" s="110" t="e">
        <f>AVERAGE(Data!HL:HL)</f>
        <v>#DIV/0!</v>
      </c>
      <c r="D413" s="18"/>
    </row>
    <row r="414" spans="2:4" s="3" customFormat="1" x14ac:dyDescent="0.25"/>
    <row r="415" spans="2:4" s="3" customFormat="1" x14ac:dyDescent="0.25">
      <c r="B415" s="3" t="s">
        <v>99</v>
      </c>
    </row>
    <row r="416" spans="2:4" s="3" customFormat="1" x14ac:dyDescent="0.25">
      <c r="B416" s="23" t="s">
        <v>1377</v>
      </c>
      <c r="C416" s="37" t="s">
        <v>554</v>
      </c>
      <c r="D416" s="24" t="s">
        <v>580</v>
      </c>
    </row>
    <row r="417" spans="2:4" s="3" customFormat="1" x14ac:dyDescent="0.25">
      <c r="B417" s="2" t="s">
        <v>682</v>
      </c>
      <c r="C417" s="1">
        <f>COUNTIF(Data!HN:HN,"*Storage_of_water*")</f>
        <v>0</v>
      </c>
      <c r="D417" s="38" t="e">
        <f>C417/C423</f>
        <v>#DIV/0!</v>
      </c>
    </row>
    <row r="418" spans="2:4" s="3" customFormat="1" x14ac:dyDescent="0.25">
      <c r="B418" s="2" t="s">
        <v>683</v>
      </c>
      <c r="C418" s="1">
        <f>COUNTIF(Data!HM:HM,"*Storage_of_other_items*")</f>
        <v>0</v>
      </c>
      <c r="D418" s="38" t="e">
        <f>C418/C423</f>
        <v>#DIV/0!</v>
      </c>
    </row>
    <row r="419" spans="2:4" s="3" customFormat="1" x14ac:dyDescent="0.25">
      <c r="B419" s="2" t="s">
        <v>1159</v>
      </c>
      <c r="C419" s="1">
        <f>COUNTIF(Data!HE:HE,"*Carry_water*")</f>
        <v>0</v>
      </c>
      <c r="D419" s="38" t="e">
        <f>C419/C423</f>
        <v>#DIV/0!</v>
      </c>
    </row>
    <row r="420" spans="2:4" s="3" customFormat="1" x14ac:dyDescent="0.25">
      <c r="B420" s="2" t="s">
        <v>1160</v>
      </c>
      <c r="C420" s="1">
        <f>COUNTIF(Data!HN:HN,"*Carry_other_items*")</f>
        <v>0</v>
      </c>
      <c r="D420" s="38" t="e">
        <f>C420/C423</f>
        <v>#DIV/0!</v>
      </c>
    </row>
    <row r="421" spans="2:4" s="3" customFormat="1" x14ac:dyDescent="0.25">
      <c r="B421" s="2" t="s">
        <v>1161</v>
      </c>
      <c r="C421" s="1">
        <f>COUNTIF(Data!HM:HM,"*For_sale/exchange*")</f>
        <v>0</v>
      </c>
      <c r="D421" s="38" t="e">
        <f>C421/C423</f>
        <v>#DIV/0!</v>
      </c>
    </row>
    <row r="422" spans="2:4" s="3" customFormat="1" x14ac:dyDescent="0.25">
      <c r="B422" s="16" t="s">
        <v>226</v>
      </c>
      <c r="C422" s="17">
        <f>COUNTIF(Data!HN:HN,"*Other*")</f>
        <v>0</v>
      </c>
      <c r="D422" s="56" t="e">
        <f>C422/C423</f>
        <v>#DIV/0!</v>
      </c>
    </row>
    <row r="423" spans="2:4" s="3" customFormat="1" x14ac:dyDescent="0.25">
      <c r="B423" s="32" t="s">
        <v>1011</v>
      </c>
      <c r="C423" s="17">
        <f>SUM(C417:C422)</f>
        <v>0</v>
      </c>
      <c r="D423" s="56" t="e">
        <f>SUM(D417:D422)</f>
        <v>#DIV/0!</v>
      </c>
    </row>
    <row r="424" spans="2:4" s="3" customFormat="1" x14ac:dyDescent="0.25">
      <c r="B424" s="42" t="s">
        <v>1012</v>
      </c>
      <c r="C424" s="17">
        <f>COUNTIF(Data!HM:HM,"*i*")</f>
        <v>2</v>
      </c>
      <c r="D424" s="56"/>
    </row>
    <row r="425" spans="2:4" s="3" customFormat="1" x14ac:dyDescent="0.25"/>
    <row r="426" spans="2:4" s="3" customFormat="1" x14ac:dyDescent="0.25">
      <c r="B426" s="3" t="s">
        <v>98</v>
      </c>
    </row>
    <row r="427" spans="2:4" s="3" customFormat="1" x14ac:dyDescent="0.25">
      <c r="B427" s="23" t="s">
        <v>1378</v>
      </c>
      <c r="C427" s="37" t="s">
        <v>554</v>
      </c>
      <c r="D427" s="24" t="s">
        <v>580</v>
      </c>
    </row>
    <row r="428" spans="2:4" s="3" customFormat="1" x14ac:dyDescent="0.25">
      <c r="B428" s="34" t="s">
        <v>658</v>
      </c>
      <c r="C428" s="1">
        <f>COUNTIF(Data!HM:HM,"*Loaned*")</f>
        <v>0</v>
      </c>
      <c r="D428" s="38" t="e">
        <f>C428/C433</f>
        <v>#DIV/0!</v>
      </c>
    </row>
    <row r="429" spans="2:4" s="3" customFormat="1" x14ac:dyDescent="0.25">
      <c r="B429" s="2" t="s">
        <v>659</v>
      </c>
      <c r="C429" s="1">
        <f>COUNTIF(Data!HM:HM,"*Sold*")</f>
        <v>0</v>
      </c>
      <c r="D429" s="38" t="e">
        <f>C429/C433</f>
        <v>#DIV/0!</v>
      </c>
    </row>
    <row r="430" spans="2:4" s="3" customFormat="1" x14ac:dyDescent="0.25">
      <c r="B430" s="2" t="s">
        <v>660</v>
      </c>
      <c r="C430" s="1">
        <f>COUNTIF(Data!HM:HM,"*Stolen*")</f>
        <v>0</v>
      </c>
      <c r="D430" s="38" t="e">
        <f>C430/C433</f>
        <v>#DIV/0!</v>
      </c>
    </row>
    <row r="431" spans="2:4" s="3" customFormat="1" x14ac:dyDescent="0.25">
      <c r="B431" s="34" t="s">
        <v>661</v>
      </c>
      <c r="C431" s="1">
        <f>COUNTIF(Data!HM:HM,"*Exchanged*")</f>
        <v>0</v>
      </c>
      <c r="D431" s="38" t="e">
        <f>C431/C433</f>
        <v>#DIV/0!</v>
      </c>
    </row>
    <row r="432" spans="2:4" s="3" customFormat="1" x14ac:dyDescent="0.25">
      <c r="B432" s="16" t="s">
        <v>662</v>
      </c>
      <c r="C432" s="17">
        <f>COUNTIF(Data!HM:HM,"*Gifted*")</f>
        <v>0</v>
      </c>
      <c r="D432" s="56" t="e">
        <f>C432/C433</f>
        <v>#DIV/0!</v>
      </c>
    </row>
    <row r="433" spans="2:4" s="3" customFormat="1" x14ac:dyDescent="0.25">
      <c r="B433" s="32" t="s">
        <v>1011</v>
      </c>
      <c r="C433" s="17">
        <f>SUM(C428:C432)</f>
        <v>0</v>
      </c>
      <c r="D433" s="56" t="e">
        <f>SUM(D428:D432)</f>
        <v>#DIV/0!</v>
      </c>
    </row>
    <row r="434" spans="2:4" s="3" customFormat="1" x14ac:dyDescent="0.25">
      <c r="B434" s="42" t="s">
        <v>1012</v>
      </c>
      <c r="C434" s="17">
        <f>COUNTIF(Data!HM5:HM9981,"*o*") + COUNTIF(Data!HM5:HM9981,"gifted")</f>
        <v>0</v>
      </c>
      <c r="D434" s="18"/>
    </row>
    <row r="435" spans="2:4" s="3" customFormat="1" x14ac:dyDescent="0.25">
      <c r="B435" s="1"/>
      <c r="C435" s="36"/>
      <c r="D435" s="1"/>
    </row>
    <row r="436" spans="2:4" s="3" customFormat="1" x14ac:dyDescent="0.25">
      <c r="B436" s="3" t="s">
        <v>717</v>
      </c>
    </row>
    <row r="437" spans="2:4" s="3" customFormat="1" x14ac:dyDescent="0.25">
      <c r="B437" s="23" t="s">
        <v>1379</v>
      </c>
      <c r="C437" s="37" t="s">
        <v>554</v>
      </c>
      <c r="D437" s="24" t="s">
        <v>580</v>
      </c>
    </row>
    <row r="438" spans="2:4" s="3" customFormat="1" x14ac:dyDescent="0.25">
      <c r="B438" s="2">
        <v>0</v>
      </c>
      <c r="C438" s="1">
        <f>COUNTIF(Data!HQ:HQ,"0")</f>
        <v>0</v>
      </c>
      <c r="D438" s="38" t="e">
        <f>C438/C443</f>
        <v>#DIV/0!</v>
      </c>
    </row>
    <row r="439" spans="2:4" s="3" customFormat="1" x14ac:dyDescent="0.25">
      <c r="B439" s="2" t="s">
        <v>1053</v>
      </c>
      <c r="C439" s="1">
        <f>COUNTIFS(Data!HQ:HQ,"&gt;=1",Data!HQ:HQ,"&lt;=2")</f>
        <v>0</v>
      </c>
      <c r="D439" s="38" t="e">
        <f>C439/C444</f>
        <v>#DIV/0!</v>
      </c>
    </row>
    <row r="440" spans="2:4" s="3" customFormat="1" x14ac:dyDescent="0.25">
      <c r="B440" s="34" t="s">
        <v>718</v>
      </c>
      <c r="C440" s="1">
        <f>COUNTIFS(Data!HQ:HQ,"&gt;=2",Data!HQ:HQ,"&lt;=5")</f>
        <v>0</v>
      </c>
      <c r="D440" s="38" t="e">
        <f>C440/C444</f>
        <v>#DIV/0!</v>
      </c>
    </row>
    <row r="441" spans="2:4" s="3" customFormat="1" x14ac:dyDescent="0.25">
      <c r="B441" s="2" t="s">
        <v>719</v>
      </c>
      <c r="C441" s="1">
        <f>COUNTIFS(Data!HQ:HQ,"&gt;5",Data!HQ:HQ,"&lt;=7")</f>
        <v>0</v>
      </c>
      <c r="D441" s="38" t="e">
        <f>C441/C444</f>
        <v>#DIV/0!</v>
      </c>
    </row>
    <row r="442" spans="2:4" s="3" customFormat="1" x14ac:dyDescent="0.25">
      <c r="B442" s="2" t="s">
        <v>720</v>
      </c>
      <c r="C442" s="1">
        <f>COUNTIFS(Data!HQ:HQ,"&gt;7",Data!HQ:HQ,"&lt;=10")</f>
        <v>0</v>
      </c>
      <c r="D442" s="38" t="e">
        <f>C442/C444</f>
        <v>#DIV/0!</v>
      </c>
    </row>
    <row r="443" spans="2:4" s="3" customFormat="1" x14ac:dyDescent="0.25">
      <c r="B443" s="16" t="s">
        <v>721</v>
      </c>
      <c r="C443" s="17">
        <f>COUNTIFS(Data!HQ:HQ,"&gt;10")</f>
        <v>0</v>
      </c>
      <c r="D443" s="56" t="e">
        <f>C443/C444</f>
        <v>#DIV/0!</v>
      </c>
    </row>
    <row r="444" spans="2:4" s="3" customFormat="1" x14ac:dyDescent="0.25">
      <c r="B444" s="16" t="s">
        <v>563</v>
      </c>
      <c r="C444" s="17">
        <f>SUM(C439:C443)</f>
        <v>0</v>
      </c>
      <c r="D444" s="56" t="e">
        <f>SUM(D439:D443)</f>
        <v>#DIV/0!</v>
      </c>
    </row>
    <row r="445" spans="2:4" s="3" customFormat="1" x14ac:dyDescent="0.25">
      <c r="B445" s="52" t="s">
        <v>654</v>
      </c>
      <c r="C445" s="110" t="e">
        <f>AVERAGE(Data!HQ:HQ)</f>
        <v>#DIV/0!</v>
      </c>
      <c r="D445" s="56"/>
    </row>
    <row r="446" spans="2:4" s="3" customFormat="1" x14ac:dyDescent="0.25">
      <c r="B446" s="1"/>
      <c r="C446" s="1"/>
      <c r="D446" s="36"/>
    </row>
    <row r="447" spans="2:4" s="3" customFormat="1" x14ac:dyDescent="0.25">
      <c r="B447" s="3" t="s">
        <v>100</v>
      </c>
    </row>
    <row r="448" spans="2:4" s="3" customFormat="1" x14ac:dyDescent="0.25">
      <c r="B448" s="23" t="s">
        <v>1380</v>
      </c>
      <c r="C448" s="37" t="s">
        <v>554</v>
      </c>
      <c r="D448" s="24" t="s">
        <v>580</v>
      </c>
    </row>
    <row r="449" spans="2:4" s="3" customFormat="1" x14ac:dyDescent="0.25">
      <c r="B449" s="2" t="s">
        <v>675</v>
      </c>
      <c r="C449" s="1">
        <f>COUNTIF(Data!HR:HR,"&lt;2")</f>
        <v>0</v>
      </c>
      <c r="D449" s="38" t="e">
        <f>C449/C454</f>
        <v>#DIV/0!</v>
      </c>
    </row>
    <row r="450" spans="2:4" s="3" customFormat="1" x14ac:dyDescent="0.25">
      <c r="B450" s="34" t="s">
        <v>718</v>
      </c>
      <c r="C450" s="1">
        <f>COUNTIFS(Data!HR:HR,"&gt;=2",Data!HR:HR,"&lt;=5")</f>
        <v>0</v>
      </c>
      <c r="D450" s="38" t="e">
        <f>C450/C454</f>
        <v>#DIV/0!</v>
      </c>
    </row>
    <row r="451" spans="2:4" s="3" customFormat="1" x14ac:dyDescent="0.25">
      <c r="B451" s="2" t="s">
        <v>719</v>
      </c>
      <c r="C451" s="1">
        <f>COUNTIFS(Data!HR:HR,"&gt;5",Data!HR:HR,"&lt;=7")</f>
        <v>0</v>
      </c>
      <c r="D451" s="38" t="e">
        <f>C451/C454</f>
        <v>#DIV/0!</v>
      </c>
    </row>
    <row r="452" spans="2:4" s="3" customFormat="1" x14ac:dyDescent="0.25">
      <c r="B452" s="2" t="s">
        <v>722</v>
      </c>
      <c r="C452" s="1">
        <f>COUNTIFS(Data!HR:HR,"&gt;7",Data!HR:HR,"&lt;=10")</f>
        <v>0</v>
      </c>
      <c r="D452" s="38" t="e">
        <f>C452/C454</f>
        <v>#DIV/0!</v>
      </c>
    </row>
    <row r="453" spans="2:4" s="3" customFormat="1" x14ac:dyDescent="0.25">
      <c r="B453" s="2" t="s">
        <v>723</v>
      </c>
      <c r="C453" s="1">
        <f>COUNTIFS(Data!HR:HR,"&gt;10")</f>
        <v>0</v>
      </c>
      <c r="D453" s="38" t="e">
        <f>C453/C454</f>
        <v>#DIV/0!</v>
      </c>
    </row>
    <row r="454" spans="2:4" s="3" customFormat="1" x14ac:dyDescent="0.25">
      <c r="B454" s="88" t="s">
        <v>563</v>
      </c>
      <c r="C454" s="72">
        <f>SUM(C449:C453)</f>
        <v>0</v>
      </c>
      <c r="D454" s="73" t="e">
        <f>SUM(D449:D453)</f>
        <v>#DIV/0!</v>
      </c>
    </row>
    <row r="455" spans="2:4" s="3" customFormat="1" x14ac:dyDescent="0.25">
      <c r="B455" s="52" t="s">
        <v>654</v>
      </c>
      <c r="C455" s="17" t="e">
        <f>AVERAGE(Data!HR:HR)</f>
        <v>#DIV/0!</v>
      </c>
      <c r="D455" s="56"/>
    </row>
    <row r="456" spans="2:4" s="3" customFormat="1" x14ac:dyDescent="0.25">
      <c r="B456" s="1"/>
      <c r="C456" s="1"/>
      <c r="D456" s="36"/>
    </row>
    <row r="457" spans="2:4" s="3" customFormat="1" x14ac:dyDescent="0.25">
      <c r="B457" s="3" t="s">
        <v>101</v>
      </c>
    </row>
    <row r="458" spans="2:4" s="3" customFormat="1" x14ac:dyDescent="0.25">
      <c r="B458" s="23" t="s">
        <v>1381</v>
      </c>
      <c r="C458" s="37" t="s">
        <v>554</v>
      </c>
      <c r="D458" s="24" t="s">
        <v>580</v>
      </c>
    </row>
    <row r="459" spans="2:4" s="3" customFormat="1" x14ac:dyDescent="0.25">
      <c r="B459" s="2" t="s">
        <v>675</v>
      </c>
      <c r="C459" s="1">
        <f>COUNTIF(Data!HS:HS,"&lt;2")</f>
        <v>0</v>
      </c>
      <c r="D459" s="38" t="e">
        <f>C459/C464</f>
        <v>#DIV/0!</v>
      </c>
    </row>
    <row r="460" spans="2:4" s="3" customFormat="1" x14ac:dyDescent="0.25">
      <c r="B460" s="34" t="s">
        <v>718</v>
      </c>
      <c r="C460" s="1">
        <f>COUNTIFS(Data!HS:HS,"&gt;=2",Data!HS:HS,"&lt;=5")</f>
        <v>0</v>
      </c>
      <c r="D460" s="38" t="e">
        <f>C460/C464</f>
        <v>#DIV/0!</v>
      </c>
    </row>
    <row r="461" spans="2:4" s="3" customFormat="1" x14ac:dyDescent="0.25">
      <c r="B461" s="2" t="s">
        <v>719</v>
      </c>
      <c r="C461" s="1">
        <f>COUNTIFS(Data!HS:HS,"&gt;5",Data!HS:HS,"&lt;=7")</f>
        <v>0</v>
      </c>
      <c r="D461" s="38" t="e">
        <f>C461/C464</f>
        <v>#DIV/0!</v>
      </c>
    </row>
    <row r="462" spans="2:4" s="3" customFormat="1" x14ac:dyDescent="0.25">
      <c r="B462" s="2" t="s">
        <v>722</v>
      </c>
      <c r="C462" s="1">
        <f>COUNTIFS(Data!HS:HS,"&gt;7",Data!HS:HS,"&lt;=10")</f>
        <v>0</v>
      </c>
      <c r="D462" s="38" t="e">
        <f>C462/C464</f>
        <v>#DIV/0!</v>
      </c>
    </row>
    <row r="463" spans="2:4" s="3" customFormat="1" x14ac:dyDescent="0.25">
      <c r="B463" s="2" t="s">
        <v>723</v>
      </c>
      <c r="C463" s="1">
        <f>COUNTIFS(Data!HS:HS,"&gt;10")</f>
        <v>0</v>
      </c>
      <c r="D463" s="38" t="e">
        <f>C463/C464</f>
        <v>#DIV/0!</v>
      </c>
    </row>
    <row r="464" spans="2:4" s="3" customFormat="1" x14ac:dyDescent="0.25">
      <c r="B464" s="88" t="s">
        <v>563</v>
      </c>
      <c r="C464" s="72">
        <f>SUM(C459:C463)</f>
        <v>0</v>
      </c>
      <c r="D464" s="73" t="e">
        <f>SUM(D459:D463)</f>
        <v>#DIV/0!</v>
      </c>
    </row>
    <row r="465" spans="2:4" s="3" customFormat="1" x14ac:dyDescent="0.25">
      <c r="B465" s="52" t="s">
        <v>654</v>
      </c>
      <c r="C465" s="110" t="e">
        <f>AVERAGE(Data!HS:HS)</f>
        <v>#DIV/0!</v>
      </c>
      <c r="D465" s="56"/>
    </row>
    <row r="466" spans="2:4" s="3" customFormat="1" x14ac:dyDescent="0.25"/>
    <row r="467" spans="2:4" s="3" customFormat="1" x14ac:dyDescent="0.25">
      <c r="B467" s="3" t="s">
        <v>102</v>
      </c>
    </row>
    <row r="468" spans="2:4" s="3" customFormat="1" x14ac:dyDescent="0.25">
      <c r="B468" s="23" t="s">
        <v>1382</v>
      </c>
      <c r="C468" s="37" t="s">
        <v>554</v>
      </c>
      <c r="D468" s="24" t="s">
        <v>580</v>
      </c>
    </row>
    <row r="469" spans="2:4" s="3" customFormat="1" x14ac:dyDescent="0.25">
      <c r="B469" s="34" t="s">
        <v>658</v>
      </c>
      <c r="C469" s="1">
        <f>COUNTIF(Data!HT:HT,"*Loaned*")</f>
        <v>0</v>
      </c>
      <c r="D469" s="38" t="e">
        <f>C469/C474</f>
        <v>#DIV/0!</v>
      </c>
    </row>
    <row r="470" spans="2:4" s="3" customFormat="1" x14ac:dyDescent="0.25">
      <c r="B470" s="2" t="s">
        <v>659</v>
      </c>
      <c r="C470" s="1">
        <f>COUNTIF(Data!HT:HT,"*Sold*")</f>
        <v>0</v>
      </c>
      <c r="D470" s="38" t="e">
        <f>C470/C474</f>
        <v>#DIV/0!</v>
      </c>
    </row>
    <row r="471" spans="2:4" s="3" customFormat="1" x14ac:dyDescent="0.25">
      <c r="B471" s="2" t="s">
        <v>660</v>
      </c>
      <c r="C471" s="1">
        <f>COUNTIF(Data!HT:HT,"*Stolen*")</f>
        <v>0</v>
      </c>
      <c r="D471" s="38" t="e">
        <f>C471/C474</f>
        <v>#DIV/0!</v>
      </c>
    </row>
    <row r="472" spans="2:4" s="3" customFormat="1" x14ac:dyDescent="0.25">
      <c r="B472" s="34" t="s">
        <v>661</v>
      </c>
      <c r="C472" s="1">
        <f>COUNTIF(Data!HT:HT,"*Stolen*")</f>
        <v>0</v>
      </c>
      <c r="D472" s="38" t="e">
        <f>C472/C474</f>
        <v>#DIV/0!</v>
      </c>
    </row>
    <row r="473" spans="2:4" s="3" customFormat="1" x14ac:dyDescent="0.25">
      <c r="B473" s="16" t="s">
        <v>662</v>
      </c>
      <c r="C473" s="17">
        <f>COUNTIF(Data!HT:HT,"*Gifted*")</f>
        <v>0</v>
      </c>
      <c r="D473" s="56" t="e">
        <f>C473/C474</f>
        <v>#DIV/0!</v>
      </c>
    </row>
    <row r="474" spans="2:4" s="3" customFormat="1" x14ac:dyDescent="0.25">
      <c r="B474" s="32" t="s">
        <v>1011</v>
      </c>
      <c r="C474" s="17">
        <f>SUM(C469:C473)</f>
        <v>0</v>
      </c>
      <c r="D474" s="56" t="e">
        <f>SUM(D469:D473)</f>
        <v>#DIV/0!</v>
      </c>
    </row>
    <row r="475" spans="2:4" s="3" customFormat="1" x14ac:dyDescent="0.25">
      <c r="B475" s="42" t="s">
        <v>1012</v>
      </c>
      <c r="C475" s="72">
        <f>COUNTIF(Data!HT5:HT9981,"*o*") + COUNTIF(Data!HT5:HT9981,"gifted")</f>
        <v>0</v>
      </c>
      <c r="D475" s="18"/>
    </row>
    <row r="476" spans="2:4" s="3" customFormat="1" x14ac:dyDescent="0.25"/>
    <row r="477" spans="2:4" s="3" customFormat="1" x14ac:dyDescent="0.25">
      <c r="B477" s="3" t="s">
        <v>103</v>
      </c>
    </row>
    <row r="478" spans="2:4" s="3" customFormat="1" x14ac:dyDescent="0.25">
      <c r="B478" s="23" t="s">
        <v>1383</v>
      </c>
      <c r="C478" s="37" t="s">
        <v>554</v>
      </c>
      <c r="D478" s="24" t="s">
        <v>580</v>
      </c>
    </row>
    <row r="479" spans="2:4" s="3" customFormat="1" x14ac:dyDescent="0.25">
      <c r="B479" s="2" t="s">
        <v>682</v>
      </c>
      <c r="C479" s="1">
        <f>COUNTIF(Data!HU:HU,"*Storage_of_water*")</f>
        <v>0</v>
      </c>
      <c r="D479" s="38" t="e">
        <f>C479/C486</f>
        <v>#DIV/0!</v>
      </c>
    </row>
    <row r="480" spans="2:4" s="3" customFormat="1" x14ac:dyDescent="0.25">
      <c r="B480" s="2" t="s">
        <v>683</v>
      </c>
      <c r="C480" s="1">
        <f>COUNTIF(Data!HU:HU,"*Storage_of_other_items*")</f>
        <v>0</v>
      </c>
      <c r="D480" s="38" t="e">
        <f>C480/C486</f>
        <v>#DIV/0!</v>
      </c>
    </row>
    <row r="481" spans="1:4" s="3" customFormat="1" x14ac:dyDescent="0.25">
      <c r="B481" s="2" t="s">
        <v>1159</v>
      </c>
      <c r="C481" s="1">
        <f>COUNTIF(Data!HU:HUE,"*Carry_water*")</f>
        <v>0</v>
      </c>
      <c r="D481" s="38" t="e">
        <f>C481/C486</f>
        <v>#DIV/0!</v>
      </c>
    </row>
    <row r="482" spans="1:4" s="3" customFormat="1" x14ac:dyDescent="0.25">
      <c r="B482" s="2" t="s">
        <v>1160</v>
      </c>
      <c r="C482" s="1">
        <f>COUNTIF(Data!HU:HU,"*Carry_other_items*")</f>
        <v>0</v>
      </c>
      <c r="D482" s="38" t="e">
        <f>C482/C486</f>
        <v>#DIV/0!</v>
      </c>
    </row>
    <row r="483" spans="1:4" s="3" customFormat="1" x14ac:dyDescent="0.25">
      <c r="A483" s="124"/>
      <c r="B483" s="2" t="s">
        <v>1161</v>
      </c>
      <c r="C483" s="6">
        <f>COUNTIF(Data!HU:HU,"*For_sale/exchange*")</f>
        <v>0</v>
      </c>
      <c r="D483" s="38" t="e">
        <f>C483/C486</f>
        <v>#DIV/0!</v>
      </c>
    </row>
    <row r="484" spans="1:4" s="3" customFormat="1" x14ac:dyDescent="0.25">
      <c r="B484" s="16" t="s">
        <v>226</v>
      </c>
      <c r="C484" s="17">
        <f>COUNTIF(Data!HU:HU,"*Other*")</f>
        <v>0</v>
      </c>
      <c r="D484" s="56" t="e">
        <f>C484/C486</f>
        <v>#DIV/0!</v>
      </c>
    </row>
    <row r="485" spans="1:4" s="3" customFormat="1" x14ac:dyDescent="0.25">
      <c r="B485" s="32" t="s">
        <v>1011</v>
      </c>
      <c r="C485" s="17">
        <f>SUM(C479:C484)</f>
        <v>0</v>
      </c>
      <c r="D485" s="56" t="e">
        <f>SUM(D479:D484)</f>
        <v>#DIV/0!</v>
      </c>
    </row>
    <row r="486" spans="1:4" s="3" customFormat="1" x14ac:dyDescent="0.25">
      <c r="B486" s="42" t="s">
        <v>1012</v>
      </c>
      <c r="C486" s="72">
        <f>COUNTIF(Data!HU5:HU9981,"*e*")</f>
        <v>0</v>
      </c>
      <c r="D486" s="56"/>
    </row>
    <row r="487" spans="1:4" s="3" customFormat="1" x14ac:dyDescent="0.25"/>
    <row r="488" spans="1:4" s="3" customFormat="1" x14ac:dyDescent="0.25">
      <c r="B488" s="3" t="s">
        <v>83</v>
      </c>
    </row>
    <row r="489" spans="1:4" s="3" customFormat="1" x14ac:dyDescent="0.25">
      <c r="B489" s="23" t="s">
        <v>1384</v>
      </c>
      <c r="C489" s="37" t="s">
        <v>554</v>
      </c>
      <c r="D489" s="24" t="s">
        <v>580</v>
      </c>
    </row>
    <row r="490" spans="1:4" s="3" customFormat="1" x14ac:dyDescent="0.25">
      <c r="B490" s="2" t="s">
        <v>666</v>
      </c>
      <c r="C490" s="1">
        <f>COUNTIF(Data!HV:HV,"&lt;5")</f>
        <v>0</v>
      </c>
      <c r="D490" s="38" t="e">
        <f>C490/C499</f>
        <v>#DIV/0!</v>
      </c>
    </row>
    <row r="491" spans="1:4" s="3" customFormat="1" x14ac:dyDescent="0.25">
      <c r="B491" s="34" t="s">
        <v>667</v>
      </c>
      <c r="C491" s="1">
        <f>COUNTIFS(Data!HV:HV,"&gt;=5",Data!HV:HV,"&lt;=10")</f>
        <v>0</v>
      </c>
      <c r="D491" s="38" t="e">
        <f>C491/C499</f>
        <v>#DIV/0!</v>
      </c>
    </row>
    <row r="492" spans="1:4" s="3" customFormat="1" x14ac:dyDescent="0.25">
      <c r="B492" s="2" t="s">
        <v>668</v>
      </c>
      <c r="C492" s="1">
        <f>COUNTIFS(Data!HV:HV,"&gt;=10",Data!HV:HV,"&lt;=15")</f>
        <v>0</v>
      </c>
      <c r="D492" s="38" t="e">
        <f>C492/C499</f>
        <v>#DIV/0!</v>
      </c>
    </row>
    <row r="493" spans="1:4" s="3" customFormat="1" x14ac:dyDescent="0.25">
      <c r="B493" s="2" t="s">
        <v>669</v>
      </c>
      <c r="C493" s="1">
        <f>COUNTIFS(Data!HV:HV,"&gt;=16",Data!HV:HV,"&lt;=20")</f>
        <v>0</v>
      </c>
      <c r="D493" s="38" t="e">
        <f>C493/C499</f>
        <v>#DIV/0!</v>
      </c>
    </row>
    <row r="494" spans="1:4" s="3" customFormat="1" x14ac:dyDescent="0.25">
      <c r="B494" s="2" t="s">
        <v>670</v>
      </c>
      <c r="C494" s="1">
        <f>COUNTIFS(Data!HV:HV,"&gt;=21",Data!HV:HV,"&lt;=25")</f>
        <v>0</v>
      </c>
      <c r="D494" s="38" t="e">
        <f>C494/C499</f>
        <v>#DIV/0!</v>
      </c>
    </row>
    <row r="495" spans="1:4" s="3" customFormat="1" x14ac:dyDescent="0.25">
      <c r="B495" s="2" t="s">
        <v>671</v>
      </c>
      <c r="C495" s="1">
        <f>COUNTIFS(Data!HV:HV,"&gt;=26",Data!HV:HV,"&lt;=30")</f>
        <v>0</v>
      </c>
      <c r="D495" s="38" t="e">
        <f>C495/C499</f>
        <v>#DIV/0!</v>
      </c>
    </row>
    <row r="496" spans="1:4" s="3" customFormat="1" x14ac:dyDescent="0.25">
      <c r="B496" s="35" t="s">
        <v>672</v>
      </c>
      <c r="C496" s="1">
        <f>COUNTIFS(Data!HV:HV,"&gt;=31",Data!HV:HV,"&lt;=35")</f>
        <v>0</v>
      </c>
      <c r="D496" s="38" t="e">
        <f>C496/C499</f>
        <v>#DIV/0!</v>
      </c>
    </row>
    <row r="497" spans="2:6" s="3" customFormat="1" x14ac:dyDescent="0.25">
      <c r="B497" s="35" t="s">
        <v>673</v>
      </c>
      <c r="C497" s="1">
        <f>COUNTIFS(Data!HV:HV,"&gt;=36",Data!HV:HV,"&lt;=40")</f>
        <v>0</v>
      </c>
      <c r="D497" s="38" t="e">
        <f>C497/C499</f>
        <v>#DIV/0!</v>
      </c>
    </row>
    <row r="498" spans="2:6" s="3" customFormat="1" x14ac:dyDescent="0.25">
      <c r="B498" s="35" t="s">
        <v>674</v>
      </c>
      <c r="C498" s="1">
        <f>COUNTIFS(Data!HV:HV,"&gt;=40")</f>
        <v>0</v>
      </c>
      <c r="D498" s="38" t="e">
        <f>C498/C499</f>
        <v>#DIV/0!</v>
      </c>
    </row>
    <row r="499" spans="2:6" s="3" customFormat="1" x14ac:dyDescent="0.25">
      <c r="B499" s="88" t="s">
        <v>563</v>
      </c>
      <c r="C499" s="72">
        <f>SUM(C490:C498)</f>
        <v>0</v>
      </c>
      <c r="D499" s="73" t="e">
        <f>SUM(D490:D498)</f>
        <v>#DIV/0!</v>
      </c>
    </row>
    <row r="500" spans="2:6" s="3" customFormat="1" x14ac:dyDescent="0.25">
      <c r="B500" s="52" t="s">
        <v>654</v>
      </c>
      <c r="C500" s="110" t="e">
        <f>AVERAGE(Data!HV:HV)</f>
        <v>#DIV/0!</v>
      </c>
      <c r="D500" s="18"/>
    </row>
    <row r="501" spans="2:6" s="3" customFormat="1" x14ac:dyDescent="0.25">
      <c r="B501"/>
      <c r="C501"/>
      <c r="D501"/>
    </row>
    <row r="502" spans="2:6" s="3" customFormat="1" x14ac:dyDescent="0.25">
      <c r="B502" s="3" t="s">
        <v>54</v>
      </c>
    </row>
    <row r="503" spans="2:6" s="3" customFormat="1" x14ac:dyDescent="0.25">
      <c r="B503" s="23" t="s">
        <v>633</v>
      </c>
      <c r="C503" s="37" t="s">
        <v>632</v>
      </c>
      <c r="D503" s="24" t="s">
        <v>724</v>
      </c>
    </row>
    <row r="504" spans="2:6" s="3" customFormat="1" x14ac:dyDescent="0.25">
      <c r="B504" s="29" t="s">
        <v>108</v>
      </c>
      <c r="C504" s="27">
        <f>COUNTIF(Data!FC:FC,"Yes")</f>
        <v>0</v>
      </c>
      <c r="D504" s="38" t="e">
        <f>C504/C506</f>
        <v>#DIV/0!</v>
      </c>
    </row>
    <row r="505" spans="2:6" s="3" customFormat="1" x14ac:dyDescent="0.25">
      <c r="B505" s="41" t="s">
        <v>109</v>
      </c>
      <c r="C505" s="70">
        <f>COUNTIF(Data!FC:FC,"No")</f>
        <v>0</v>
      </c>
      <c r="D505" s="56" t="e">
        <f>C505/C506</f>
        <v>#DIV/0!</v>
      </c>
    </row>
    <row r="506" spans="2:6" s="3" customFormat="1" x14ac:dyDescent="0.25">
      <c r="B506" s="32" t="s">
        <v>563</v>
      </c>
      <c r="C506" s="94">
        <f>SUM(C504:C505)</f>
        <v>0</v>
      </c>
      <c r="D506" s="56" t="e">
        <f>SUM(D504:D505)</f>
        <v>#DIV/0!</v>
      </c>
      <c r="E506" s="1"/>
      <c r="F506" s="27"/>
    </row>
    <row r="507" spans="2:6" s="3" customFormat="1" x14ac:dyDescent="0.25">
      <c r="E507" s="1"/>
      <c r="F507" s="27"/>
    </row>
    <row r="508" spans="2:6" s="3" customFormat="1" x14ac:dyDescent="0.25">
      <c r="B508" s="3" t="s">
        <v>55</v>
      </c>
    </row>
    <row r="509" spans="2:6" s="3" customFormat="1" x14ac:dyDescent="0.25">
      <c r="B509" s="23" t="s">
        <v>635</v>
      </c>
      <c r="C509" s="37" t="s">
        <v>632</v>
      </c>
      <c r="D509" s="24" t="s">
        <v>580</v>
      </c>
    </row>
    <row r="510" spans="2:6" s="3" customFormat="1" x14ac:dyDescent="0.25">
      <c r="B510" s="31" t="s">
        <v>544</v>
      </c>
      <c r="C510" s="1">
        <f>COUNTIF(Data!FD:FD,"*Soap*")</f>
        <v>0</v>
      </c>
      <c r="D510" s="38" t="e">
        <f>C510/C514</f>
        <v>#DIV/0!</v>
      </c>
    </row>
    <row r="511" spans="2:6" s="3" customFormat="1" x14ac:dyDescent="0.25">
      <c r="B511" s="31" t="s">
        <v>636</v>
      </c>
      <c r="C511" s="1">
        <f>COUNTIF(Data!FD:FD,"*Shampoo*")</f>
        <v>0</v>
      </c>
      <c r="D511" s="38" t="e">
        <f>C511/C514</f>
        <v>#DIV/0!</v>
      </c>
    </row>
    <row r="512" spans="2:6" s="3" customFormat="1" x14ac:dyDescent="0.25">
      <c r="B512" s="31" t="s">
        <v>815</v>
      </c>
      <c r="C512" s="1">
        <f>COUNTIF(Data!FD:FD,"*Omo*")</f>
        <v>0</v>
      </c>
      <c r="D512" s="38" t="e">
        <f>C512/C514</f>
        <v>#DIV/0!</v>
      </c>
    </row>
    <row r="513" spans="1:4" s="3" customFormat="1" x14ac:dyDescent="0.25">
      <c r="B513" s="32" t="s">
        <v>226</v>
      </c>
      <c r="C513" s="17">
        <f>COUNTIF(Data!FD:FD,"*Other*")</f>
        <v>0</v>
      </c>
      <c r="D513" s="38" t="e">
        <f>C513/C514</f>
        <v>#DIV/0!</v>
      </c>
    </row>
    <row r="514" spans="1:4" s="3" customFormat="1" x14ac:dyDescent="0.25">
      <c r="B514" s="32" t="s">
        <v>1011</v>
      </c>
      <c r="C514" s="83">
        <f>SUM(C510:C513)</f>
        <v>0</v>
      </c>
      <c r="D514" s="73" t="e">
        <f>SUM(D510:D513)</f>
        <v>#DIV/0!</v>
      </c>
    </row>
    <row r="515" spans="1:4" s="3" customFormat="1" x14ac:dyDescent="0.25">
      <c r="B515" s="42" t="s">
        <v>1012</v>
      </c>
      <c r="C515" s="110">
        <f>COUNTIF(Data!FD5:FD9981,"*o*")</f>
        <v>0</v>
      </c>
      <c r="D515" s="56"/>
    </row>
    <row r="516" spans="1:4" s="1" customFormat="1" x14ac:dyDescent="0.25">
      <c r="B516" s="11"/>
      <c r="C516" s="11"/>
      <c r="D516" s="36"/>
    </row>
    <row r="517" spans="1:4" s="3" customFormat="1" x14ac:dyDescent="0.25">
      <c r="A517" s="122"/>
      <c r="B517" s="3" t="s">
        <v>57</v>
      </c>
    </row>
    <row r="518" spans="1:4" s="3" customFormat="1" x14ac:dyDescent="0.25">
      <c r="A518" s="122"/>
      <c r="B518" s="23" t="s">
        <v>1397</v>
      </c>
      <c r="C518" s="37" t="s">
        <v>554</v>
      </c>
      <c r="D518" s="24" t="s">
        <v>580</v>
      </c>
    </row>
    <row r="519" spans="1:4" s="3" customFormat="1" x14ac:dyDescent="0.25">
      <c r="A519" s="122"/>
      <c r="B519" s="31" t="s">
        <v>637</v>
      </c>
      <c r="C519" s="1">
        <f>COUNTIF(Data!FH:FH,"Water only")</f>
        <v>0</v>
      </c>
      <c r="D519" s="38" t="e">
        <f>C519/C523</f>
        <v>#DIV/0!</v>
      </c>
    </row>
    <row r="520" spans="1:4" s="3" customFormat="1" x14ac:dyDescent="0.25">
      <c r="A520" s="122"/>
      <c r="B520" s="31" t="s">
        <v>1162</v>
      </c>
      <c r="C520" s="1">
        <f>COUNTIF(Data!FH:FH,"Water with soap")</f>
        <v>0</v>
      </c>
      <c r="D520" s="38" t="e">
        <f>C520/C523</f>
        <v>#DIV/0!</v>
      </c>
    </row>
    <row r="521" spans="1:4" s="3" customFormat="1" x14ac:dyDescent="0.25">
      <c r="A521" s="122"/>
      <c r="B521" s="31" t="s">
        <v>638</v>
      </c>
      <c r="C521" s="1">
        <f>COUNTIF(Data!FH:FH,"Water with ash")</f>
        <v>0</v>
      </c>
      <c r="D521" s="38" t="e">
        <f>C521/C523</f>
        <v>#DIV/0!</v>
      </c>
    </row>
    <row r="522" spans="1:4" s="3" customFormat="1" x14ac:dyDescent="0.25">
      <c r="A522" s="122"/>
      <c r="B522" s="32" t="s">
        <v>226</v>
      </c>
      <c r="C522" s="17">
        <f>COUNTIF(Data!FH:FH,"Other")</f>
        <v>0</v>
      </c>
      <c r="D522" s="56" t="e">
        <f>C522/C523</f>
        <v>#DIV/0!</v>
      </c>
    </row>
    <row r="523" spans="1:4" s="3" customFormat="1" x14ac:dyDescent="0.25">
      <c r="A523" s="122"/>
      <c r="B523" s="32" t="s">
        <v>563</v>
      </c>
      <c r="C523" s="64">
        <f>SUM(C519:C522)</f>
        <v>0</v>
      </c>
      <c r="D523" s="56" t="e">
        <f>SUM(D519:D522)</f>
        <v>#DIV/0!</v>
      </c>
    </row>
    <row r="524" spans="1:4" s="3" customFormat="1" x14ac:dyDescent="0.25">
      <c r="A524" s="122"/>
    </row>
    <row r="525" spans="1:4" s="3" customFormat="1" x14ac:dyDescent="0.25">
      <c r="A525" s="122"/>
      <c r="B525" s="3" t="s">
        <v>58</v>
      </c>
    </row>
    <row r="526" spans="1:4" s="3" customFormat="1" x14ac:dyDescent="0.25">
      <c r="A526" s="122"/>
      <c r="B526" s="23" t="s">
        <v>640</v>
      </c>
      <c r="C526" s="37" t="s">
        <v>554</v>
      </c>
      <c r="D526" s="24" t="s">
        <v>580</v>
      </c>
    </row>
    <row r="527" spans="1:4" s="3" customFormat="1" x14ac:dyDescent="0.25">
      <c r="A527" s="122"/>
      <c r="B527" s="31" t="s">
        <v>618</v>
      </c>
      <c r="C527" s="1">
        <f>COUNTIF(Data!FJ:FJ,"Wood")</f>
        <v>0</v>
      </c>
      <c r="D527" s="38" t="e">
        <f>C527/C531</f>
        <v>#DIV/0!</v>
      </c>
    </row>
    <row r="528" spans="1:4" s="3" customFormat="1" x14ac:dyDescent="0.25">
      <c r="A528" s="122"/>
      <c r="B528" s="31" t="s">
        <v>1163</v>
      </c>
      <c r="C528" s="1">
        <f>COUNTIF(Data!FJ:FJ,"garbage_waste")</f>
        <v>0</v>
      </c>
      <c r="D528" s="38" t="e">
        <f>C528/C531</f>
        <v>#DIV/0!</v>
      </c>
    </row>
    <row r="529" spans="1:4" s="3" customFormat="1" x14ac:dyDescent="0.25">
      <c r="A529" s="122"/>
      <c r="B529" s="31" t="s">
        <v>639</v>
      </c>
      <c r="C529" s="1">
        <f>COUNTIF(Data!FJ:FJ,"Charcoal")</f>
        <v>0</v>
      </c>
      <c r="D529" s="38" t="e">
        <f>C529/C531</f>
        <v>#DIV/0!</v>
      </c>
    </row>
    <row r="530" spans="1:4" s="3" customFormat="1" x14ac:dyDescent="0.25">
      <c r="A530" s="122"/>
      <c r="B530" s="32" t="s">
        <v>226</v>
      </c>
      <c r="C530" s="17">
        <f>COUNTIF(Data!FJ:FJ,"Other")</f>
        <v>0</v>
      </c>
      <c r="D530" s="56" t="e">
        <f>C530/C531</f>
        <v>#DIV/0!</v>
      </c>
    </row>
    <row r="531" spans="1:4" s="3" customFormat="1" x14ac:dyDescent="0.25">
      <c r="A531" s="122"/>
      <c r="B531" s="32" t="s">
        <v>563</v>
      </c>
      <c r="C531" s="64">
        <f>SUM(C527:C530)</f>
        <v>0</v>
      </c>
      <c r="D531" s="56" t="e">
        <f>SUM(D527:D530)</f>
        <v>#DIV/0!</v>
      </c>
    </row>
    <row r="532" spans="1:4" s="3" customFormat="1" x14ac:dyDescent="0.25">
      <c r="A532" s="122"/>
    </row>
    <row r="533" spans="1:4" s="3" customFormat="1" x14ac:dyDescent="0.25">
      <c r="A533" s="122"/>
      <c r="B533" s="3" t="s">
        <v>59</v>
      </c>
    </row>
    <row r="534" spans="1:4" s="3" customFormat="1" x14ac:dyDescent="0.25">
      <c r="A534" s="122"/>
      <c r="B534" s="23" t="s">
        <v>1385</v>
      </c>
      <c r="C534" s="37" t="s">
        <v>554</v>
      </c>
      <c r="D534" s="24" t="s">
        <v>580</v>
      </c>
    </row>
    <row r="535" spans="1:4" s="3" customFormat="1" x14ac:dyDescent="0.25">
      <c r="A535" s="122"/>
      <c r="B535" s="31" t="s">
        <v>1164</v>
      </c>
      <c r="C535" s="1">
        <f>COUNTIF(Data!FL:FL,"Collect_from_inside_the_settlement")</f>
        <v>0</v>
      </c>
      <c r="D535" s="38" t="e">
        <f>C535/C538</f>
        <v>#DIV/0!</v>
      </c>
    </row>
    <row r="536" spans="1:4" s="3" customFormat="1" x14ac:dyDescent="0.25">
      <c r="A536" s="122"/>
      <c r="B536" s="31" t="s">
        <v>1165</v>
      </c>
      <c r="C536" s="1">
        <f>COUNTIF(Data!FL:FL,"Collect_from_around_the_settlement")</f>
        <v>0</v>
      </c>
      <c r="D536" s="38" t="e">
        <f>C536/C538</f>
        <v>#DIV/0!</v>
      </c>
    </row>
    <row r="537" spans="1:4" s="3" customFormat="1" x14ac:dyDescent="0.25">
      <c r="A537" s="122"/>
      <c r="B537" s="32" t="s">
        <v>1166</v>
      </c>
      <c r="C537" s="17">
        <f>COUNTIF(Data!FL:FL,"Purchase_locally")</f>
        <v>0</v>
      </c>
      <c r="D537" s="56" t="e">
        <f>C537/C538</f>
        <v>#DIV/0!</v>
      </c>
    </row>
    <row r="538" spans="1:4" s="3" customFormat="1" x14ac:dyDescent="0.25">
      <c r="A538" s="122"/>
      <c r="B538" s="32" t="s">
        <v>563</v>
      </c>
      <c r="C538" s="64">
        <f>SUM(C535:C537)</f>
        <v>0</v>
      </c>
      <c r="D538" s="56" t="e">
        <f>SUM(D535:D537)</f>
        <v>#DIV/0!</v>
      </c>
    </row>
    <row r="539" spans="1:4" s="3" customFormat="1" x14ac:dyDescent="0.25"/>
    <row r="540" spans="1:4" s="3" customFormat="1" x14ac:dyDescent="0.25">
      <c r="B540" s="3" t="s">
        <v>64</v>
      </c>
    </row>
    <row r="541" spans="1:4" s="3" customFormat="1" x14ac:dyDescent="0.25">
      <c r="B541" s="23" t="s">
        <v>1386</v>
      </c>
      <c r="C541" s="37" t="s">
        <v>554</v>
      </c>
      <c r="D541" s="24" t="s">
        <v>580</v>
      </c>
    </row>
    <row r="542" spans="1:4" s="3" customFormat="1" x14ac:dyDescent="0.25">
      <c r="B542" s="31" t="s">
        <v>108</v>
      </c>
      <c r="C542" s="1">
        <f>COUNTIF(Data!FR:FR,"Yes")</f>
        <v>0</v>
      </c>
      <c r="D542" s="38" t="e">
        <f>C542/C544</f>
        <v>#DIV/0!</v>
      </c>
    </row>
    <row r="543" spans="1:4" s="3" customFormat="1" x14ac:dyDescent="0.25">
      <c r="B543" s="32" t="s">
        <v>109</v>
      </c>
      <c r="C543" s="17">
        <f>COUNTIF(Data!FR:FS,"No")</f>
        <v>0</v>
      </c>
      <c r="D543" s="56" t="e">
        <f>C543/C544</f>
        <v>#DIV/0!</v>
      </c>
    </row>
    <row r="544" spans="1:4" s="3" customFormat="1" x14ac:dyDescent="0.25">
      <c r="B544" s="42" t="s">
        <v>563</v>
      </c>
      <c r="C544" s="17">
        <f>SUM(C542:C543)</f>
        <v>0</v>
      </c>
      <c r="D544" s="56" t="e">
        <f>SUM(D542:D543)</f>
        <v>#DIV/0!</v>
      </c>
    </row>
    <row r="545" spans="2:10" s="3" customFormat="1" x14ac:dyDescent="0.25"/>
    <row r="546" spans="2:10" x14ac:dyDescent="0.25">
      <c r="B546" t="s">
        <v>70</v>
      </c>
    </row>
    <row r="547" spans="2:10" x14ac:dyDescent="0.25">
      <c r="B547" s="22" t="s">
        <v>1386</v>
      </c>
      <c r="C547" s="22" t="s">
        <v>554</v>
      </c>
      <c r="D547" s="22" t="s">
        <v>580</v>
      </c>
    </row>
    <row r="548" spans="2:10" x14ac:dyDescent="0.25">
      <c r="B548" s="31" t="s">
        <v>537</v>
      </c>
      <c r="C548" s="1">
        <f>COUNTIF(Data!FS:FS,"*Burn*")</f>
        <v>0</v>
      </c>
      <c r="D548" s="38" t="e">
        <f>C548/C551</f>
        <v>#DIV/0!</v>
      </c>
    </row>
    <row r="549" spans="2:10" x14ac:dyDescent="0.25">
      <c r="B549" s="31" t="s">
        <v>546</v>
      </c>
      <c r="C549" s="1">
        <f>COUNTIF(Data!FS:FS,"*Throw*")</f>
        <v>0</v>
      </c>
      <c r="D549" s="38" t="e">
        <f>C549/C551</f>
        <v>#DIV/0!</v>
      </c>
    </row>
    <row r="550" spans="2:10" s="3" customFormat="1" x14ac:dyDescent="0.25">
      <c r="B550" s="32" t="s">
        <v>644</v>
      </c>
      <c r="C550" s="17">
        <f>COUNTIF(Data!FS:FS,"*Bury*")</f>
        <v>0</v>
      </c>
      <c r="D550" s="56" t="e">
        <f>C550/C551</f>
        <v>#DIV/0!</v>
      </c>
    </row>
    <row r="551" spans="2:10" x14ac:dyDescent="0.25">
      <c r="B551" s="42" t="s">
        <v>1011</v>
      </c>
      <c r="C551" s="17">
        <f>SUM(C547:C550)</f>
        <v>0</v>
      </c>
      <c r="D551" s="56" t="e">
        <f>SUM(D547:D550)</f>
        <v>#DIV/0!</v>
      </c>
    </row>
    <row r="552" spans="2:10" s="3" customFormat="1" x14ac:dyDescent="0.25">
      <c r="B552" s="42" t="s">
        <v>1012</v>
      </c>
      <c r="C552" s="17">
        <f>COUNTIF(Data!FS5:FS9981,"*r*")</f>
        <v>0</v>
      </c>
      <c r="D552" s="56"/>
    </row>
    <row r="553" spans="2:10" x14ac:dyDescent="0.25">
      <c r="H553" s="3"/>
      <c r="I553" s="3"/>
      <c r="J553" s="3"/>
    </row>
    <row r="554" spans="2:10" x14ac:dyDescent="0.25">
      <c r="B554" s="23" t="s">
        <v>71</v>
      </c>
      <c r="C554" s="37" t="s">
        <v>554</v>
      </c>
      <c r="D554" s="24" t="s">
        <v>580</v>
      </c>
      <c r="H554" s="3"/>
      <c r="I554" s="3"/>
      <c r="J554" s="3"/>
    </row>
    <row r="555" spans="2:10" x14ac:dyDescent="0.25">
      <c r="B555" s="31" t="s">
        <v>1083</v>
      </c>
      <c r="C555" s="1">
        <f>COUNTIF(Data!FT:FT,"*Inside_home*")</f>
        <v>0</v>
      </c>
      <c r="D555" s="38" t="e">
        <f>C555/C559</f>
        <v>#DIV/0!</v>
      </c>
      <c r="H555" s="3"/>
      <c r="I555" s="3"/>
      <c r="J555" s="3"/>
    </row>
    <row r="556" spans="2:10" x14ac:dyDescent="0.25">
      <c r="B556" s="31" t="s">
        <v>645</v>
      </c>
      <c r="C556" s="1">
        <f>COUNTIF(Data!FT:FT,"*In_settlement*")</f>
        <v>0</v>
      </c>
      <c r="D556" s="38" t="e">
        <f>C556/C559</f>
        <v>#DIV/0!</v>
      </c>
      <c r="H556" s="3"/>
      <c r="I556" s="3"/>
      <c r="J556" s="3"/>
    </row>
    <row r="557" spans="2:10" x14ac:dyDescent="0.25">
      <c r="B557" s="31" t="s">
        <v>646</v>
      </c>
      <c r="C557" s="1">
        <f>COUNTIF(Data!FT:FT,"*Outside_the_settlement*")</f>
        <v>0</v>
      </c>
      <c r="D557" s="38" t="e">
        <f>C557/C559</f>
        <v>#DIV/0!</v>
      </c>
      <c r="H557" s="3"/>
      <c r="I557" s="3"/>
      <c r="J557" s="3"/>
    </row>
    <row r="558" spans="2:10" x14ac:dyDescent="0.25">
      <c r="B558" s="32" t="s">
        <v>647</v>
      </c>
      <c r="C558" s="17">
        <f>COUNTIF(Data!FT:FT,"*bin*")</f>
        <v>0</v>
      </c>
      <c r="D558" s="56" t="e">
        <f>C558/C559</f>
        <v>#DIV/0!</v>
      </c>
      <c r="H558" s="3"/>
      <c r="I558" s="3"/>
      <c r="J558" s="3"/>
    </row>
    <row r="559" spans="2:10" x14ac:dyDescent="0.25">
      <c r="B559" s="42" t="s">
        <v>1011</v>
      </c>
      <c r="C559" s="17">
        <f>SUM(C555:C558)</f>
        <v>0</v>
      </c>
      <c r="D559" s="56" t="e">
        <f>SUM(D555:D558)</f>
        <v>#DIV/0!</v>
      </c>
      <c r="H559" s="3"/>
      <c r="I559" s="3"/>
      <c r="J559" s="3"/>
    </row>
    <row r="560" spans="2:10" x14ac:dyDescent="0.25">
      <c r="B560" s="42" t="s">
        <v>1012</v>
      </c>
      <c r="C560" s="17">
        <f>COUNTIF(Data!FT5:FT9981,"*i*")</f>
        <v>0</v>
      </c>
      <c r="D560" s="56"/>
      <c r="H560" s="3"/>
      <c r="I560" s="3"/>
      <c r="J560" s="3"/>
    </row>
    <row r="561" spans="8:10" x14ac:dyDescent="0.25">
      <c r="H561" s="3"/>
      <c r="I561" s="3"/>
      <c r="J561" s="3"/>
    </row>
    <row r="562" spans="8:10" x14ac:dyDescent="0.25">
      <c r="H562" s="3"/>
      <c r="I562" s="3"/>
      <c r="J562" s="3"/>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5"/>
  <sheetViews>
    <sheetView workbookViewId="0"/>
  </sheetViews>
  <sheetFormatPr defaultRowHeight="15" x14ac:dyDescent="0.25"/>
  <cols>
    <col min="1" max="1" width="5.7109375" customWidth="1"/>
    <col min="2" max="2" width="32.28515625" customWidth="1"/>
    <col min="3" max="3" width="15.140625" customWidth="1"/>
    <col min="4" max="4" width="12.5703125" customWidth="1"/>
    <col min="6" max="6" width="12.5703125" customWidth="1"/>
  </cols>
  <sheetData>
    <row r="1" spans="1:6" s="154" customFormat="1" ht="17.25" customHeight="1" x14ac:dyDescent="0.25">
      <c r="A1" s="154">
        <v>8</v>
      </c>
      <c r="B1" s="154" t="s">
        <v>106</v>
      </c>
    </row>
    <row r="2" spans="1:6" s="3" customFormat="1" x14ac:dyDescent="0.25"/>
    <row r="3" spans="1:6" s="3" customFormat="1" x14ac:dyDescent="0.25">
      <c r="B3" s="3" t="s">
        <v>365</v>
      </c>
    </row>
    <row r="4" spans="1:6" s="3" customFormat="1" x14ac:dyDescent="0.25">
      <c r="B4" s="23" t="s">
        <v>1266</v>
      </c>
      <c r="C4" s="37" t="s">
        <v>554</v>
      </c>
      <c r="D4" s="24" t="s">
        <v>580</v>
      </c>
    </row>
    <row r="5" spans="1:6" s="3" customFormat="1" x14ac:dyDescent="0.25">
      <c r="B5" s="31" t="s">
        <v>108</v>
      </c>
      <c r="C5" s="1">
        <f>COUNTIF(Data!IV:IV,"Yes")</f>
        <v>0</v>
      </c>
      <c r="D5" s="38" t="e">
        <f>C5/C7</f>
        <v>#DIV/0!</v>
      </c>
    </row>
    <row r="6" spans="1:6" s="3" customFormat="1" x14ac:dyDescent="0.25">
      <c r="B6" s="32" t="s">
        <v>109</v>
      </c>
      <c r="C6" s="17">
        <f>COUNTIF(Data!IV:IV,"No")</f>
        <v>0</v>
      </c>
      <c r="D6" s="56" t="e">
        <f>C6/C7</f>
        <v>#DIV/0!</v>
      </c>
    </row>
    <row r="7" spans="1:6" s="3" customFormat="1" x14ac:dyDescent="0.25">
      <c r="B7" s="32" t="s">
        <v>563</v>
      </c>
      <c r="C7" s="17">
        <f>SUM(C5:C6)</f>
        <v>0</v>
      </c>
      <c r="D7" s="56" t="e">
        <f>SUM(D5:D6)</f>
        <v>#DIV/0!</v>
      </c>
    </row>
    <row r="8" spans="1:6" s="3" customFormat="1" x14ac:dyDescent="0.25"/>
    <row r="9" spans="1:6" s="3" customFormat="1" x14ac:dyDescent="0.25">
      <c r="B9" s="3" t="s">
        <v>746</v>
      </c>
    </row>
    <row r="10" spans="1:6" s="3" customFormat="1" x14ac:dyDescent="0.25">
      <c r="B10" s="23" t="s">
        <v>1268</v>
      </c>
      <c r="C10" s="37" t="s">
        <v>747</v>
      </c>
      <c r="D10" s="37" t="s">
        <v>747</v>
      </c>
      <c r="E10" s="37" t="s">
        <v>748</v>
      </c>
      <c r="F10" s="24" t="s">
        <v>748</v>
      </c>
    </row>
    <row r="11" spans="1:6" s="3" customFormat="1" x14ac:dyDescent="0.25">
      <c r="B11" s="31" t="s">
        <v>1041</v>
      </c>
      <c r="C11" s="1">
        <f>COUNTIFS(Data!IW:IW,"&gt;=1",Data!IW:IW,"&lt;=2")</f>
        <v>0</v>
      </c>
      <c r="D11" s="36" t="e">
        <f>C11/(C14+E14)</f>
        <v>#DIV/0!</v>
      </c>
      <c r="E11" s="1">
        <f>COUNTIFS(Data!IX:IX,"&gt;=1",Data!IX:IX,"&lt;=2")</f>
        <v>0</v>
      </c>
      <c r="F11" s="38" t="e">
        <f>E11/(C14+E14)</f>
        <v>#DIV/0!</v>
      </c>
    </row>
    <row r="12" spans="1:6" s="3" customFormat="1" x14ac:dyDescent="0.25">
      <c r="B12" s="2" t="s">
        <v>749</v>
      </c>
      <c r="C12" s="1">
        <f>COUNTIFS(Data!IW:IW,"&gt;=2",Data!IW:IW,"&lt;=5")</f>
        <v>0</v>
      </c>
      <c r="D12" s="36" t="e">
        <f>C12/(C14+E14)</f>
        <v>#DIV/0!</v>
      </c>
      <c r="E12" s="1">
        <f>COUNTIFS(Data!IX:IX,"&gt;=2",Data!IX:IX,"&lt;=5")</f>
        <v>0</v>
      </c>
      <c r="F12" s="38" t="e">
        <f>E12/(C14+E14)</f>
        <v>#DIV/0!</v>
      </c>
    </row>
    <row r="13" spans="1:6" s="3" customFormat="1" x14ac:dyDescent="0.25">
      <c r="B13" s="16" t="s">
        <v>750</v>
      </c>
      <c r="C13" s="17">
        <f>COUNTIFS(Data!IW:IW,"&gt;5")</f>
        <v>0</v>
      </c>
      <c r="D13" s="102" t="e">
        <f>C13/(C14+E14)</f>
        <v>#DIV/0!</v>
      </c>
      <c r="E13" s="17">
        <f>COUNTIF(Data!IX:IX,"&gt;5")</f>
        <v>0</v>
      </c>
      <c r="F13" s="56" t="e">
        <f>E13/(C14+E14)</f>
        <v>#DIV/0!</v>
      </c>
    </row>
    <row r="14" spans="1:6" s="3" customFormat="1" x14ac:dyDescent="0.25">
      <c r="B14" s="52" t="s">
        <v>563</v>
      </c>
      <c r="C14" s="17">
        <f>SUM(C11:C13)</f>
        <v>0</v>
      </c>
      <c r="D14" s="145" t="e">
        <f>SUM(D11:D13)</f>
        <v>#DIV/0!</v>
      </c>
      <c r="E14" s="17">
        <f>SUM(E11:E13)</f>
        <v>0</v>
      </c>
      <c r="F14" s="56" t="e">
        <f>SUM(F11:F13)</f>
        <v>#DIV/0!</v>
      </c>
    </row>
    <row r="15" spans="1:6" s="3" customFormat="1" x14ac:dyDescent="0.25"/>
    <row r="16" spans="1:6" s="3" customFormat="1" x14ac:dyDescent="0.25">
      <c r="B16" s="3" t="s">
        <v>50</v>
      </c>
    </row>
    <row r="17" spans="2:4" s="3" customFormat="1" x14ac:dyDescent="0.25">
      <c r="B17" s="23" t="s">
        <v>1267</v>
      </c>
      <c r="C17" s="37" t="s">
        <v>554</v>
      </c>
      <c r="D17" s="24" t="s">
        <v>580</v>
      </c>
    </row>
    <row r="18" spans="2:4" s="3" customFormat="1" x14ac:dyDescent="0.25">
      <c r="B18" s="31" t="s">
        <v>751</v>
      </c>
      <c r="C18" s="1">
        <f>COUNTIF(Data!IY:IY,"Government")</f>
        <v>0</v>
      </c>
      <c r="D18" s="38" t="e">
        <f>C18/C23</f>
        <v>#DIV/0!</v>
      </c>
    </row>
    <row r="19" spans="2:4" s="3" customFormat="1" x14ac:dyDescent="0.25">
      <c r="B19" s="31" t="s">
        <v>536</v>
      </c>
      <c r="C19" s="1">
        <f>COUNTIF(Data!IY:IY,"Private")</f>
        <v>0</v>
      </c>
      <c r="D19" s="38" t="e">
        <f>C19/C23</f>
        <v>#DIV/0!</v>
      </c>
    </row>
    <row r="20" spans="2:4" s="3" customFormat="1" x14ac:dyDescent="0.25">
      <c r="B20" s="31" t="s">
        <v>752</v>
      </c>
      <c r="C20" s="1">
        <f>COUNTIF(Data!IY:IY,"NGO")</f>
        <v>0</v>
      </c>
      <c r="D20" s="38" t="e">
        <f>C20/C23</f>
        <v>#DIV/0!</v>
      </c>
    </row>
    <row r="21" spans="2:4" s="3" customFormat="1" x14ac:dyDescent="0.25">
      <c r="B21" s="31" t="s">
        <v>753</v>
      </c>
      <c r="C21" s="1">
        <f>COUNTIF(Data!IY:IY,"Mudrassa")</f>
        <v>0</v>
      </c>
      <c r="D21" s="38" t="e">
        <f>C21/C23</f>
        <v>#DIV/0!</v>
      </c>
    </row>
    <row r="22" spans="2:4" s="3" customFormat="1" x14ac:dyDescent="0.25">
      <c r="B22" s="32" t="s">
        <v>226</v>
      </c>
      <c r="C22" s="17">
        <f>COUNTIF(Data!IY:IY,"Other")</f>
        <v>0</v>
      </c>
      <c r="D22" s="56" t="e">
        <f>C22/C23</f>
        <v>#DIV/0!</v>
      </c>
    </row>
    <row r="23" spans="2:4" s="3" customFormat="1" x14ac:dyDescent="0.25">
      <c r="B23" s="32" t="s">
        <v>563</v>
      </c>
      <c r="C23" s="17">
        <f>SUM(C18:C22)</f>
        <v>0</v>
      </c>
      <c r="D23" s="56" t="e">
        <f>SUM(D18:D22)</f>
        <v>#DIV/0!</v>
      </c>
    </row>
    <row r="24" spans="2:4" s="3" customFormat="1" x14ac:dyDescent="0.25"/>
    <row r="25" spans="2:4" s="3" customFormat="1" x14ac:dyDescent="0.25">
      <c r="B25" s="3" t="s">
        <v>49</v>
      </c>
    </row>
    <row r="26" spans="2:4" s="3" customFormat="1" x14ac:dyDescent="0.25">
      <c r="B26" s="23" t="s">
        <v>1398</v>
      </c>
      <c r="C26" s="37" t="s">
        <v>554</v>
      </c>
      <c r="D26" s="24" t="s">
        <v>580</v>
      </c>
    </row>
    <row r="27" spans="2:4" s="3" customFormat="1" x14ac:dyDescent="0.25">
      <c r="B27" s="31" t="s">
        <v>754</v>
      </c>
      <c r="C27" s="1">
        <f>COUNTIF(Data!JA:JA,"Inside_the_settlement")</f>
        <v>0</v>
      </c>
      <c r="D27" s="38" t="e">
        <f>C27/C29</f>
        <v>#DIV/0!</v>
      </c>
    </row>
    <row r="28" spans="2:4" s="3" customFormat="1" x14ac:dyDescent="0.25">
      <c r="B28" s="32" t="s">
        <v>1136</v>
      </c>
      <c r="C28" s="17">
        <f>COUNTIF(Data!JA:JA,"Outside_of_the_settlement")</f>
        <v>0</v>
      </c>
      <c r="D28" s="56" t="e">
        <f>C28/C29</f>
        <v>#DIV/0!</v>
      </c>
    </row>
    <row r="29" spans="2:4" s="3" customFormat="1" x14ac:dyDescent="0.25">
      <c r="B29" s="32" t="s">
        <v>563</v>
      </c>
      <c r="C29" s="17">
        <f>SUM(C27:C28)</f>
        <v>0</v>
      </c>
      <c r="D29" s="119" t="e">
        <f>SUM(D27:D28)</f>
        <v>#DIV/0!</v>
      </c>
    </row>
    <row r="30" spans="2:4" s="3" customFormat="1" x14ac:dyDescent="0.25"/>
    <row r="31" spans="2:4" s="3" customFormat="1" x14ac:dyDescent="0.25">
      <c r="B31" s="3" t="s">
        <v>107</v>
      </c>
    </row>
    <row r="32" spans="2:4" s="3" customFormat="1" x14ac:dyDescent="0.25">
      <c r="B32" s="23" t="s">
        <v>1399</v>
      </c>
      <c r="C32" s="37" t="s">
        <v>554</v>
      </c>
      <c r="D32" s="24" t="s">
        <v>580</v>
      </c>
    </row>
    <row r="33" spans="2:4" s="3" customFormat="1" x14ac:dyDescent="0.25">
      <c r="B33" s="31" t="s">
        <v>108</v>
      </c>
      <c r="C33" s="1">
        <f>COUNTIF(Data!JB:JB,"Yes")</f>
        <v>0</v>
      </c>
      <c r="D33" s="38" t="e">
        <f>C33/C35</f>
        <v>#DIV/0!</v>
      </c>
    </row>
    <row r="34" spans="2:4" s="3" customFormat="1" x14ac:dyDescent="0.25">
      <c r="B34" s="32" t="s">
        <v>109</v>
      </c>
      <c r="C34" s="17">
        <f>COUNTIF(Data!JB:JB,"No")</f>
        <v>0</v>
      </c>
      <c r="D34" s="56" t="e">
        <f>C34/C35</f>
        <v>#DIV/0!</v>
      </c>
    </row>
    <row r="35" spans="2:4" s="3" customFormat="1" x14ac:dyDescent="0.25">
      <c r="B35" s="32" t="s">
        <v>563</v>
      </c>
      <c r="C35" s="17">
        <f>SUM(C33:C34)</f>
        <v>0</v>
      </c>
      <c r="D35" s="56" t="e">
        <f>SUM(D33:D34)</f>
        <v>#DIV/0!</v>
      </c>
    </row>
    <row r="36" spans="2:4" s="3" customFormat="1" x14ac:dyDescent="0.25"/>
    <row r="37" spans="2:4" s="3" customFormat="1" x14ac:dyDescent="0.25">
      <c r="B37" s="3" t="s">
        <v>368</v>
      </c>
    </row>
    <row r="38" spans="2:4" s="3" customFormat="1" x14ac:dyDescent="0.25">
      <c r="B38" s="23" t="s">
        <v>1269</v>
      </c>
      <c r="C38" s="37" t="s">
        <v>554</v>
      </c>
      <c r="D38" s="24" t="s">
        <v>580</v>
      </c>
    </row>
    <row r="39" spans="2:4" s="3" customFormat="1" x14ac:dyDescent="0.25">
      <c r="B39" s="34" t="s">
        <v>1042</v>
      </c>
      <c r="C39" s="1">
        <f>COUNTIFS(Data!JC:JC,"&gt;=1",Data!JC:JC,"&lt;=5")</f>
        <v>0</v>
      </c>
      <c r="D39" s="38" t="e">
        <f>C39/C45</f>
        <v>#DIV/0!</v>
      </c>
    </row>
    <row r="40" spans="2:4" s="3" customFormat="1" x14ac:dyDescent="0.25">
      <c r="B40" s="34" t="s">
        <v>667</v>
      </c>
      <c r="C40" s="1">
        <f>COUNTIFS(Data!JC:JC,"&gt;=5",Data!JC:JC,"&lt;=10")</f>
        <v>0</v>
      </c>
      <c r="D40" s="38" t="e">
        <f>C40/C45</f>
        <v>#DIV/0!</v>
      </c>
    </row>
    <row r="41" spans="2:4" s="3" customFormat="1" x14ac:dyDescent="0.25">
      <c r="B41" s="2" t="s">
        <v>668</v>
      </c>
      <c r="C41" s="1">
        <f>COUNTIFS(Data!JC:JC,"&gt;=10",Data!JC:JC,"&lt;=15")</f>
        <v>0</v>
      </c>
      <c r="D41" s="38" t="e">
        <f>C41/C45</f>
        <v>#DIV/0!</v>
      </c>
    </row>
    <row r="42" spans="2:4" s="3" customFormat="1" x14ac:dyDescent="0.25">
      <c r="B42" s="2" t="s">
        <v>669</v>
      </c>
      <c r="C42" s="1">
        <f>COUNTIFS(Data!JC:JC,"&gt;=16",Data!JC:JC,"&lt;=20")</f>
        <v>0</v>
      </c>
      <c r="D42" s="38" t="e">
        <f>C42/C45</f>
        <v>#DIV/0!</v>
      </c>
    </row>
    <row r="43" spans="2:4" s="3" customFormat="1" x14ac:dyDescent="0.25">
      <c r="B43" s="2" t="s">
        <v>670</v>
      </c>
      <c r="C43" s="1">
        <f>COUNTIFS(Data!JC:JC,"&gt;=21",Data!JC:JC,"&lt;=25")</f>
        <v>0</v>
      </c>
      <c r="D43" s="38" t="e">
        <f>C43/C45</f>
        <v>#DIV/0!</v>
      </c>
    </row>
    <row r="44" spans="2:4" s="3" customFormat="1" x14ac:dyDescent="0.25">
      <c r="B44" s="52" t="s">
        <v>755</v>
      </c>
      <c r="C44" s="17">
        <f>COUNTIFS(Data!JC:JC,"&gt;25")</f>
        <v>0</v>
      </c>
      <c r="D44" s="56" t="e">
        <f>C44/C46</f>
        <v>#DIV/0!</v>
      </c>
    </row>
    <row r="45" spans="2:4" s="3" customFormat="1" x14ac:dyDescent="0.25">
      <c r="B45" s="52" t="s">
        <v>563</v>
      </c>
      <c r="C45" s="17">
        <f>SUM(C39:C44)</f>
        <v>0</v>
      </c>
      <c r="D45" s="119" t="e">
        <f>SUM(D39:D44)</f>
        <v>#DIV/0!</v>
      </c>
    </row>
    <row r="46" spans="2:4" s="3" customFormat="1" x14ac:dyDescent="0.25">
      <c r="B46" s="52" t="s">
        <v>654</v>
      </c>
      <c r="C46" s="110" t="e">
        <f>AVERAGE(Data!JC:JC)</f>
        <v>#DIV/0!</v>
      </c>
      <c r="D46" s="18"/>
    </row>
    <row r="47" spans="2:4" s="3" customFormat="1" x14ac:dyDescent="0.25">
      <c r="B47" s="6"/>
      <c r="C47" s="1"/>
      <c r="D47" s="1"/>
    </row>
    <row r="48" spans="2:4" s="3" customFormat="1" x14ac:dyDescent="0.25">
      <c r="B48" s="3" t="s">
        <v>65</v>
      </c>
    </row>
    <row r="49" spans="2:4" s="3" customFormat="1" x14ac:dyDescent="0.25">
      <c r="B49" s="23" t="s">
        <v>1400</v>
      </c>
      <c r="C49" s="37" t="s">
        <v>554</v>
      </c>
      <c r="D49" s="24" t="s">
        <v>580</v>
      </c>
    </row>
    <row r="50" spans="2:4" s="3" customFormat="1" x14ac:dyDescent="0.25">
      <c r="B50" s="31" t="s">
        <v>1137</v>
      </c>
      <c r="C50" s="1">
        <f>COUNTIF(Data!HX:HX,"Water_Tank")</f>
        <v>0</v>
      </c>
      <c r="D50" s="38" t="e">
        <f>C50/C63</f>
        <v>#DIV/0!</v>
      </c>
    </row>
    <row r="51" spans="2:4" s="3" customFormat="1" x14ac:dyDescent="0.25">
      <c r="B51" s="31" t="s">
        <v>538</v>
      </c>
      <c r="C51" s="1">
        <f>COUNTIF(Data!HX:HX,"Borehole")</f>
        <v>0</v>
      </c>
      <c r="D51" s="38" t="e">
        <f>C51/C63</f>
        <v>#DIV/0!</v>
      </c>
    </row>
    <row r="52" spans="2:4" s="3" customFormat="1" x14ac:dyDescent="0.25">
      <c r="B52" s="31" t="s">
        <v>1138</v>
      </c>
      <c r="C52" s="1">
        <f>COUNTIF(Data!HX:HX,"Shallow_well_or_well")</f>
        <v>0</v>
      </c>
      <c r="D52" s="38" t="e">
        <f>C52/C63</f>
        <v>#DIV/0!</v>
      </c>
    </row>
    <row r="53" spans="2:4" s="3" customFormat="1" x14ac:dyDescent="0.25">
      <c r="B53" s="31" t="s">
        <v>548</v>
      </c>
      <c r="C53" s="1">
        <f>COUNTIF(Data!HX:HX,"River")</f>
        <v>0</v>
      </c>
      <c r="D53" s="38" t="e">
        <f>C53/C63</f>
        <v>#DIV/0!</v>
      </c>
    </row>
    <row r="54" spans="2:4" s="3" customFormat="1" x14ac:dyDescent="0.25">
      <c r="B54" s="31" t="s">
        <v>1139</v>
      </c>
      <c r="C54" s="1">
        <f>COUNTIF(Data!HX:HX,"Water_Kiosk")</f>
        <v>0</v>
      </c>
      <c r="D54" s="38" t="e">
        <f>C54/C63</f>
        <v>#DIV/0!</v>
      </c>
    </row>
    <row r="55" spans="2:4" s="3" customFormat="1" x14ac:dyDescent="0.25">
      <c r="B55" s="31" t="s">
        <v>1140</v>
      </c>
      <c r="C55" s="1">
        <f>COUNTIF(Data!HX:HX,"Other_Piped_System")</f>
        <v>0</v>
      </c>
      <c r="D55" s="38" t="e">
        <f>C55/C63</f>
        <v>#DIV/0!</v>
      </c>
    </row>
    <row r="56" spans="2:4" s="3" customFormat="1" x14ac:dyDescent="0.25">
      <c r="B56" s="31" t="s">
        <v>1141</v>
      </c>
      <c r="C56" s="1">
        <f>COUNTIF(Data!HX:HX,"Protected_Well_wo_hand_pump")</f>
        <v>0</v>
      </c>
      <c r="D56" s="38" t="e">
        <f>C56/C63</f>
        <v>#DIV/0!</v>
      </c>
    </row>
    <row r="57" spans="2:4" s="3" customFormat="1" x14ac:dyDescent="0.25">
      <c r="B57" s="31" t="s">
        <v>1142</v>
      </c>
      <c r="C57" s="1">
        <f>COUNTIF(Data!HX:HX,"Protected_Well_with_hand_Pump")</f>
        <v>0</v>
      </c>
      <c r="D57" s="38" t="e">
        <f>C57/C63</f>
        <v>#DIV/0!</v>
      </c>
    </row>
    <row r="58" spans="2:4" s="3" customFormat="1" x14ac:dyDescent="0.25">
      <c r="B58" s="31" t="s">
        <v>1143</v>
      </c>
      <c r="C58" s="1">
        <f>COUNTIF(Data!HX:HX,"Unprotected_Well")</f>
        <v>0</v>
      </c>
      <c r="D58" s="38" t="e">
        <f>C58/C63</f>
        <v>#DIV/0!</v>
      </c>
    </row>
    <row r="59" spans="2:4" s="3" customFormat="1" x14ac:dyDescent="0.25">
      <c r="B59" s="31" t="s">
        <v>729</v>
      </c>
      <c r="C59" s="1">
        <f>COUNTIF(Data!HX:HX,"Burkad")</f>
        <v>0</v>
      </c>
      <c r="D59" s="38" t="e">
        <f>C59/C63</f>
        <v>#DIV/0!</v>
      </c>
    </row>
    <row r="60" spans="2:4" s="3" customFormat="1" x14ac:dyDescent="0.25">
      <c r="B60" s="31" t="s">
        <v>1144</v>
      </c>
      <c r="C60" s="1">
        <f>COUNTIF(Data!HX:HX,"Tank_and_Tap")</f>
        <v>0</v>
      </c>
      <c r="D60" s="38" t="e">
        <f>C60/C63</f>
        <v>#DIV/0!</v>
      </c>
    </row>
    <row r="61" spans="2:4" s="3" customFormat="1" x14ac:dyDescent="0.25">
      <c r="B61" s="31" t="s">
        <v>1145</v>
      </c>
      <c r="C61" s="1">
        <f>COUNTIF(Data!HX:HX,"Water_Trucking_Distribution_Point")</f>
        <v>0</v>
      </c>
      <c r="D61" s="38" t="e">
        <f>C61/C63</f>
        <v>#DIV/0!</v>
      </c>
    </row>
    <row r="62" spans="2:4" s="3" customFormat="1" x14ac:dyDescent="0.25">
      <c r="B62" s="32" t="s">
        <v>226</v>
      </c>
      <c r="C62" s="17">
        <f>COUNTIF(Data!HX:HX,"Other")</f>
        <v>0</v>
      </c>
      <c r="D62" s="56" t="e">
        <f>C62/C63</f>
        <v>#DIV/0!</v>
      </c>
    </row>
    <row r="63" spans="2:4" s="3" customFormat="1" x14ac:dyDescent="0.25">
      <c r="B63" s="52" t="s">
        <v>563</v>
      </c>
      <c r="C63" s="17">
        <f>SUM(C50:C62)</f>
        <v>0</v>
      </c>
      <c r="D63" s="119" t="e">
        <f>SUM(D50:D62)</f>
        <v>#DIV/0!</v>
      </c>
    </row>
    <row r="64" spans="2:4" s="3" customFormat="1" x14ac:dyDescent="0.25"/>
    <row r="65" spans="2:4" s="3" customFormat="1" x14ac:dyDescent="0.25">
      <c r="B65" s="3" t="s">
        <v>66</v>
      </c>
    </row>
    <row r="66" spans="2:4" s="3" customFormat="1" x14ac:dyDescent="0.25">
      <c r="B66" s="23" t="s">
        <v>1270</v>
      </c>
      <c r="C66" s="37" t="s">
        <v>554</v>
      </c>
      <c r="D66" s="24" t="s">
        <v>580</v>
      </c>
    </row>
    <row r="67" spans="2:4" s="3" customFormat="1" x14ac:dyDescent="0.25">
      <c r="B67" s="2" t="s">
        <v>735</v>
      </c>
      <c r="C67" s="1">
        <f>COUNTIF(Data!HZ:HZ,"&lt;=10")</f>
        <v>0</v>
      </c>
      <c r="D67" s="38" t="e">
        <f>C67/C74</f>
        <v>#DIV/0!</v>
      </c>
    </row>
    <row r="68" spans="2:4" s="3" customFormat="1" x14ac:dyDescent="0.25">
      <c r="B68" s="34" t="s">
        <v>736</v>
      </c>
      <c r="C68" s="1">
        <f>COUNTIFS(Data!HZ:HZ,"&gt;10",Data!HZ:HZ,"&lt;=20")</f>
        <v>0</v>
      </c>
      <c r="D68" s="38" t="e">
        <f>C68/C74</f>
        <v>#DIV/0!</v>
      </c>
    </row>
    <row r="69" spans="2:4" s="3" customFormat="1" x14ac:dyDescent="0.25">
      <c r="B69" s="2" t="s">
        <v>810</v>
      </c>
      <c r="C69" s="1">
        <f>COUNTIFS(Data!HZ:HZ,"&gt;20",Data!HZ:HZ,"&lt;=30")</f>
        <v>0</v>
      </c>
      <c r="D69" s="38" t="e">
        <f>C69/C74</f>
        <v>#DIV/0!</v>
      </c>
    </row>
    <row r="70" spans="2:4" s="3" customFormat="1" x14ac:dyDescent="0.25">
      <c r="B70" s="2" t="s">
        <v>811</v>
      </c>
      <c r="C70" s="1">
        <f>COUNTIFS(Data!HZ:HZ,"&gt;30",Data!HZ:HZ,"&lt;=40")</f>
        <v>0</v>
      </c>
      <c r="D70" s="38" t="e">
        <f>C70/C74</f>
        <v>#DIV/0!</v>
      </c>
    </row>
    <row r="71" spans="2:4" s="3" customFormat="1" x14ac:dyDescent="0.25">
      <c r="B71" s="2" t="s">
        <v>812</v>
      </c>
      <c r="C71" s="1">
        <f>COUNTIFS(Data!HZ:HZ,"&gt;51",Data!HZ:HZ,"&lt;=60")</f>
        <v>0</v>
      </c>
      <c r="D71" s="38" t="e">
        <f>C71/C74</f>
        <v>#DIV/0!</v>
      </c>
    </row>
    <row r="72" spans="2:4" s="3" customFormat="1" x14ac:dyDescent="0.25">
      <c r="B72" s="2" t="s">
        <v>733</v>
      </c>
      <c r="C72" s="1">
        <f>COUNTIFS(Data!HZ:HZ,"&gt;=51",Data!HZ:HZ,"&lt;=60")</f>
        <v>0</v>
      </c>
      <c r="D72" s="38" t="e">
        <f>C72/C74</f>
        <v>#DIV/0!</v>
      </c>
    </row>
    <row r="73" spans="2:4" s="3" customFormat="1" x14ac:dyDescent="0.25">
      <c r="B73" s="52" t="s">
        <v>734</v>
      </c>
      <c r="C73" s="17">
        <f>COUNTIFS(Data!HZ:HZ,"&gt;60")</f>
        <v>0</v>
      </c>
      <c r="D73" s="56" t="e">
        <f>C73/C74</f>
        <v>#DIV/0!</v>
      </c>
    </row>
    <row r="74" spans="2:4" s="3" customFormat="1" x14ac:dyDescent="0.25">
      <c r="B74" s="52" t="s">
        <v>563</v>
      </c>
      <c r="C74" s="17">
        <f>SUM(C67:C73)</f>
        <v>0</v>
      </c>
      <c r="D74" s="56" t="e">
        <f>SUM(D67:D73)</f>
        <v>#DIV/0!</v>
      </c>
    </row>
    <row r="75" spans="2:4" s="3" customFormat="1" x14ac:dyDescent="0.25">
      <c r="B75" s="52" t="s">
        <v>654</v>
      </c>
      <c r="C75" s="17" t="e">
        <f>AVERAGE(Data!HZ:HZ)</f>
        <v>#DIV/0!</v>
      </c>
      <c r="D75" s="56"/>
    </row>
    <row r="76" spans="2:4" s="3" customFormat="1" x14ac:dyDescent="0.25">
      <c r="B76" s="6"/>
      <c r="C76" s="1"/>
      <c r="D76" s="36"/>
    </row>
    <row r="77" spans="2:4" s="3" customFormat="1" x14ac:dyDescent="0.25">
      <c r="B77" s="3" t="s">
        <v>355</v>
      </c>
    </row>
    <row r="78" spans="2:4" s="3" customFormat="1" x14ac:dyDescent="0.25">
      <c r="B78" s="23" t="s">
        <v>1271</v>
      </c>
      <c r="C78" s="37" t="s">
        <v>554</v>
      </c>
      <c r="D78" s="24" t="s">
        <v>580</v>
      </c>
    </row>
    <row r="79" spans="2:4" s="3" customFormat="1" x14ac:dyDescent="0.25">
      <c r="B79" s="31" t="s">
        <v>737</v>
      </c>
      <c r="C79" s="1">
        <f>COUNTIF(Data!IA:IA,"*Drinking*")</f>
        <v>0</v>
      </c>
      <c r="D79" s="38" t="e">
        <f>C79/C82</f>
        <v>#DIV/0!</v>
      </c>
    </row>
    <row r="80" spans="2:4" s="3" customFormat="1" x14ac:dyDescent="0.25">
      <c r="B80" s="31" t="s">
        <v>539</v>
      </c>
      <c r="C80" s="1">
        <f>COUNTIF(Data!IA:IA,"*Washing*")</f>
        <v>0</v>
      </c>
      <c r="D80" s="38" t="e">
        <f>C80/C82</f>
        <v>#DIV/0!</v>
      </c>
    </row>
    <row r="81" spans="2:4" s="3" customFormat="1" x14ac:dyDescent="0.25">
      <c r="B81" s="32" t="s">
        <v>1043</v>
      </c>
      <c r="C81" s="17">
        <f>COUNTIF(Data!IA:IA,"*Other_use*")</f>
        <v>0</v>
      </c>
      <c r="D81" s="56" t="e">
        <f>C81/C82</f>
        <v>#DIV/0!</v>
      </c>
    </row>
    <row r="82" spans="2:4" s="3" customFormat="1" x14ac:dyDescent="0.25">
      <c r="B82" s="32" t="s">
        <v>1011</v>
      </c>
      <c r="C82" s="17">
        <f>SUM(C79:C81)</f>
        <v>0</v>
      </c>
      <c r="D82" s="56" t="e">
        <f>SUM(D79:D81)</f>
        <v>#DIV/0!</v>
      </c>
    </row>
    <row r="83" spans="2:4" s="3" customFormat="1" x14ac:dyDescent="0.25">
      <c r="B83" s="42" t="s">
        <v>1012</v>
      </c>
      <c r="C83" s="17">
        <f>COUNTIF(Data!IA5:IA9981,"*i*")+ COUNTIF(Data!IA5:IA9981,"Other_use")</f>
        <v>0</v>
      </c>
      <c r="D83" s="18"/>
    </row>
    <row r="84" spans="2:4" s="3" customFormat="1" x14ac:dyDescent="0.25"/>
    <row r="85" spans="2:4" s="3" customFormat="1" x14ac:dyDescent="0.25">
      <c r="B85" s="3" t="s">
        <v>67</v>
      </c>
    </row>
    <row r="86" spans="2:4" s="3" customFormat="1" x14ac:dyDescent="0.25">
      <c r="B86" s="23" t="s">
        <v>1273</v>
      </c>
      <c r="C86" s="37" t="s">
        <v>554</v>
      </c>
      <c r="D86" s="24" t="s">
        <v>580</v>
      </c>
    </row>
    <row r="87" spans="2:4" s="3" customFormat="1" x14ac:dyDescent="0.25">
      <c r="B87" s="2" t="s">
        <v>735</v>
      </c>
      <c r="C87" s="1">
        <f>COUNTIF(Data!IC:IC,"&lt;=10")</f>
        <v>0</v>
      </c>
      <c r="D87" s="38" t="e">
        <f>C87/C94</f>
        <v>#DIV/0!</v>
      </c>
    </row>
    <row r="88" spans="2:4" s="3" customFormat="1" x14ac:dyDescent="0.25">
      <c r="B88" s="34" t="s">
        <v>736</v>
      </c>
      <c r="C88" s="1">
        <f>COUNTIFS(Data!IC:IC,"&gt;10",Data!IC:IC,"&lt;=20")</f>
        <v>0</v>
      </c>
      <c r="D88" s="38" t="e">
        <f>C88/C94</f>
        <v>#DIV/0!</v>
      </c>
    </row>
    <row r="89" spans="2:4" s="3" customFormat="1" x14ac:dyDescent="0.25">
      <c r="B89" s="2" t="s">
        <v>730</v>
      </c>
      <c r="C89" s="1">
        <f>COUNTIFS(Data!IC:IC,"&gt;20",Data!IC:IC,"&lt;=30")</f>
        <v>0</v>
      </c>
      <c r="D89" s="38" t="e">
        <f>C89/C94</f>
        <v>#DIV/0!</v>
      </c>
    </row>
    <row r="90" spans="2:4" s="3" customFormat="1" x14ac:dyDescent="0.25">
      <c r="B90" s="2" t="s">
        <v>731</v>
      </c>
      <c r="C90" s="1">
        <f>COUNTIFS(Data!IC:IC,"&gt;30",Data!IC:IC,"&lt;=40")</f>
        <v>0</v>
      </c>
      <c r="D90" s="38" t="e">
        <f>C90/C94</f>
        <v>#DIV/0!</v>
      </c>
    </row>
    <row r="91" spans="2:4" s="3" customFormat="1" x14ac:dyDescent="0.25">
      <c r="B91" s="2" t="s">
        <v>732</v>
      </c>
      <c r="C91" s="1">
        <f>COUNTIFS(Data!IC:IC,"&gt;51",Data!IC:IC,"&lt;=60")</f>
        <v>0</v>
      </c>
      <c r="D91" s="38" t="e">
        <f>C91/C94</f>
        <v>#DIV/0!</v>
      </c>
    </row>
    <row r="92" spans="2:4" s="3" customFormat="1" x14ac:dyDescent="0.25">
      <c r="B92" s="2" t="s">
        <v>733</v>
      </c>
      <c r="C92" s="1">
        <f>COUNTIFS(Data!IC:IC,"&gt;=51",Data!IC:IC,"&lt;=60")</f>
        <v>0</v>
      </c>
      <c r="D92" s="38" t="e">
        <f>C92/C94</f>
        <v>#DIV/0!</v>
      </c>
    </row>
    <row r="93" spans="2:4" s="3" customFormat="1" x14ac:dyDescent="0.25">
      <c r="B93" s="52" t="s">
        <v>734</v>
      </c>
      <c r="C93" s="17">
        <f>COUNTIFS(Data!IC:IC,"&gt;60")</f>
        <v>0</v>
      </c>
      <c r="D93" s="56" t="e">
        <f>C93/C94</f>
        <v>#DIV/0!</v>
      </c>
    </row>
    <row r="94" spans="2:4" s="3" customFormat="1" x14ac:dyDescent="0.25">
      <c r="B94" s="52" t="s">
        <v>563</v>
      </c>
      <c r="C94" s="17">
        <f>SUM(C87:C93)</f>
        <v>0</v>
      </c>
      <c r="D94" s="56" t="e">
        <f>SUM(D87:D93)</f>
        <v>#DIV/0!</v>
      </c>
    </row>
    <row r="95" spans="2:4" s="3" customFormat="1" x14ac:dyDescent="0.25">
      <c r="B95" s="52" t="s">
        <v>654</v>
      </c>
      <c r="C95" s="17" t="e">
        <f>AVERAGE(Data!IC:IC)</f>
        <v>#DIV/0!</v>
      </c>
      <c r="D95" s="56"/>
    </row>
    <row r="96" spans="2:4" s="3" customFormat="1" x14ac:dyDescent="0.25">
      <c r="B96" s="6"/>
      <c r="C96" s="1"/>
      <c r="D96" s="36"/>
    </row>
    <row r="97" spans="2:4" s="3" customFormat="1" x14ac:dyDescent="0.25">
      <c r="B97" s="3" t="s">
        <v>68</v>
      </c>
    </row>
    <row r="98" spans="2:4" s="3" customFormat="1" x14ac:dyDescent="0.25">
      <c r="B98" s="23" t="s">
        <v>1272</v>
      </c>
      <c r="C98" s="37" t="s">
        <v>554</v>
      </c>
      <c r="D98" s="24" t="s">
        <v>580</v>
      </c>
    </row>
    <row r="99" spans="2:4" s="3" customFormat="1" x14ac:dyDescent="0.25">
      <c r="B99" s="31" t="s">
        <v>1146</v>
      </c>
      <c r="C99" s="1">
        <f>COUNTIF(Data!ID:ID,"Very_Reliable")</f>
        <v>0</v>
      </c>
      <c r="D99" s="38" t="e">
        <f>C99/C103</f>
        <v>#DIV/0!</v>
      </c>
    </row>
    <row r="100" spans="2:4" s="3" customFormat="1" x14ac:dyDescent="0.25">
      <c r="B100" s="31" t="s">
        <v>540</v>
      </c>
      <c r="C100" s="1">
        <f>COUNTIF(Data!ID:ID,"Reliable")</f>
        <v>0</v>
      </c>
      <c r="D100" s="38" t="e">
        <f>C100/C103</f>
        <v>#DIV/0!</v>
      </c>
    </row>
    <row r="101" spans="2:4" s="3" customFormat="1" x14ac:dyDescent="0.25">
      <c r="B101" s="31" t="s">
        <v>549</v>
      </c>
      <c r="C101" s="1">
        <f>COUNTIF(Data!ID:ID,"Unreliable")</f>
        <v>0</v>
      </c>
      <c r="D101" s="38" t="e">
        <f>C101/C103</f>
        <v>#DIV/0!</v>
      </c>
    </row>
    <row r="102" spans="2:4" s="3" customFormat="1" x14ac:dyDescent="0.25">
      <c r="B102" s="32" t="s">
        <v>1147</v>
      </c>
      <c r="C102" s="17">
        <f>COUNTIF(Data!ID:ID,"Very_Unreliable")</f>
        <v>0</v>
      </c>
      <c r="D102" s="56" t="e">
        <f>C102/C103</f>
        <v>#DIV/0!</v>
      </c>
    </row>
    <row r="103" spans="2:4" s="3" customFormat="1" x14ac:dyDescent="0.25">
      <c r="B103" s="32" t="s">
        <v>563</v>
      </c>
      <c r="C103" s="17">
        <f>SUM(C99:C102)</f>
        <v>0</v>
      </c>
      <c r="D103" s="56" t="e">
        <f>SUM(D99:D102)</f>
        <v>#DIV/0!</v>
      </c>
    </row>
    <row r="104" spans="2:4" s="3" customFormat="1" x14ac:dyDescent="0.25"/>
    <row r="105" spans="2:4" s="3" customFormat="1" x14ac:dyDescent="0.25">
      <c r="B105" s="3" t="s">
        <v>357</v>
      </c>
    </row>
    <row r="106" spans="2:4" s="3" customFormat="1" x14ac:dyDescent="0.25">
      <c r="B106" s="23" t="s">
        <v>1275</v>
      </c>
      <c r="C106" s="37" t="s">
        <v>554</v>
      </c>
      <c r="D106" s="24" t="s">
        <v>580</v>
      </c>
    </row>
    <row r="107" spans="2:4" s="3" customFormat="1" x14ac:dyDescent="0.25">
      <c r="B107" s="2" t="s">
        <v>108</v>
      </c>
      <c r="C107" s="1">
        <f>COUNTIF(Data!IE:IE,"Yes")</f>
        <v>0</v>
      </c>
      <c r="D107" s="38" t="e">
        <f>C107/C109</f>
        <v>#DIV/0!</v>
      </c>
    </row>
    <row r="108" spans="2:4" s="3" customFormat="1" x14ac:dyDescent="0.25">
      <c r="B108" s="16" t="s">
        <v>109</v>
      </c>
      <c r="C108" s="17">
        <f>COUNTIF(Data!IE:IE,"No")</f>
        <v>0</v>
      </c>
      <c r="D108" s="56" t="e">
        <f>C108/C109</f>
        <v>#DIV/0!</v>
      </c>
    </row>
    <row r="109" spans="2:4" s="3" customFormat="1" x14ac:dyDescent="0.25">
      <c r="B109" s="16" t="s">
        <v>563</v>
      </c>
      <c r="C109" s="17">
        <f>SUM(C107:C108)</f>
        <v>0</v>
      </c>
      <c r="D109" s="56" t="e">
        <f>SUM(D107:D108)</f>
        <v>#DIV/0!</v>
      </c>
    </row>
    <row r="110" spans="2:4" s="3" customFormat="1" x14ac:dyDescent="0.25"/>
    <row r="111" spans="2:4" s="3" customFormat="1" x14ac:dyDescent="0.25">
      <c r="B111" s="3" t="s">
        <v>69</v>
      </c>
    </row>
    <row r="112" spans="2:4" s="3" customFormat="1" x14ac:dyDescent="0.25">
      <c r="B112" s="23" t="s">
        <v>1274</v>
      </c>
      <c r="C112" s="37" t="s">
        <v>554</v>
      </c>
      <c r="D112" s="24" t="s">
        <v>580</v>
      </c>
    </row>
    <row r="113" spans="2:4" s="3" customFormat="1" x14ac:dyDescent="0.25">
      <c r="B113" s="13" t="s">
        <v>738</v>
      </c>
      <c r="C113" s="14">
        <f>COUNTIF(Data!IF:IF,"&lt;500")</f>
        <v>0</v>
      </c>
      <c r="D113" s="40" t="e">
        <f>C113/C118</f>
        <v>#DIV/0!</v>
      </c>
    </row>
    <row r="114" spans="2:4" s="3" customFormat="1" x14ac:dyDescent="0.25">
      <c r="B114" s="34" t="s">
        <v>739</v>
      </c>
      <c r="C114" s="1">
        <f>COUNTIFS(Data!IF:IF,"&gt;=500",Data!IF:IF,"&lt;=1000")</f>
        <v>0</v>
      </c>
      <c r="D114" s="38" t="e">
        <f>C114/C118</f>
        <v>#DIV/0!</v>
      </c>
    </row>
    <row r="115" spans="2:4" s="3" customFormat="1" x14ac:dyDescent="0.25">
      <c r="B115" s="2" t="s">
        <v>1404</v>
      </c>
      <c r="C115" s="1">
        <f>COUNTIFS(Data!IF:IF,"&gt;1000",Data!IF:IF,"&lt;=2000")</f>
        <v>0</v>
      </c>
      <c r="D115" s="38" t="e">
        <f>C115/C118</f>
        <v>#DIV/0!</v>
      </c>
    </row>
    <row r="116" spans="2:4" s="3" customFormat="1" x14ac:dyDescent="0.25">
      <c r="B116" s="2" t="s">
        <v>1405</v>
      </c>
      <c r="C116" s="1">
        <f>COUNTIFS(Data!IF:IF,"&gt;2000",Data!IF:IF,"&lt;=3000")</f>
        <v>0</v>
      </c>
      <c r="D116" s="38" t="e">
        <f>C116/C118</f>
        <v>#DIV/0!</v>
      </c>
    </row>
    <row r="117" spans="2:4" s="3" customFormat="1" x14ac:dyDescent="0.25">
      <c r="B117" s="52" t="s">
        <v>740</v>
      </c>
      <c r="C117" s="17">
        <f>COUNTIFS(Data!IF:IF,"&gt;3000")</f>
        <v>0</v>
      </c>
      <c r="D117" s="56" t="e">
        <f>C117/C118</f>
        <v>#DIV/0!</v>
      </c>
    </row>
    <row r="118" spans="2:4" s="3" customFormat="1" x14ac:dyDescent="0.25">
      <c r="B118" s="52" t="s">
        <v>563</v>
      </c>
      <c r="C118" s="17">
        <f>SUM(C113:C117)</f>
        <v>0</v>
      </c>
      <c r="D118" s="56" t="e">
        <f>SUM(D113:D117)</f>
        <v>#DIV/0!</v>
      </c>
    </row>
    <row r="119" spans="2:4" s="3" customFormat="1" x14ac:dyDescent="0.25">
      <c r="B119" s="52" t="s">
        <v>654</v>
      </c>
      <c r="C119" s="17" t="e">
        <f>AVERAGE(Data!IF:IF)</f>
        <v>#DIV/0!</v>
      </c>
      <c r="D119" s="18"/>
    </row>
    <row r="120" spans="2:4" s="3" customFormat="1" x14ac:dyDescent="0.25"/>
    <row r="121" spans="2:4" s="3" customFormat="1" x14ac:dyDescent="0.25">
      <c r="B121" s="3" t="s">
        <v>358</v>
      </c>
    </row>
    <row r="122" spans="2:4" s="3" customFormat="1" x14ac:dyDescent="0.25">
      <c r="B122" s="23" t="s">
        <v>1276</v>
      </c>
      <c r="C122" s="37" t="s">
        <v>554</v>
      </c>
      <c r="D122" s="24" t="s">
        <v>580</v>
      </c>
    </row>
    <row r="123" spans="2:4" s="3" customFormat="1" x14ac:dyDescent="0.25">
      <c r="B123" s="31" t="s">
        <v>1148</v>
      </c>
      <c r="C123" s="14">
        <f>COUNTIF(Data!IG:IG,"one_day")</f>
        <v>0</v>
      </c>
      <c r="D123" s="40" t="e">
        <f>C123/C127</f>
        <v>#DIV/0!</v>
      </c>
    </row>
    <row r="124" spans="2:4" s="3" customFormat="1" x14ac:dyDescent="0.25">
      <c r="B124" s="31" t="s">
        <v>1149</v>
      </c>
      <c r="C124" s="1">
        <f>COUNTIF(Data!IG:IG,"two_day")</f>
        <v>0</v>
      </c>
      <c r="D124" s="38" t="e">
        <f>C124/C127</f>
        <v>#DIV/0!</v>
      </c>
    </row>
    <row r="125" spans="2:4" s="3" customFormat="1" x14ac:dyDescent="0.25">
      <c r="B125" s="31" t="s">
        <v>1151</v>
      </c>
      <c r="C125" s="1">
        <f>COUNTIF(Data!IG:IG,"three_day")</f>
        <v>0</v>
      </c>
      <c r="D125" s="38" t="e">
        <f>C125/C127</f>
        <v>#DIV/0!</v>
      </c>
    </row>
    <row r="126" spans="2:4" s="3" customFormat="1" x14ac:dyDescent="0.25">
      <c r="B126" s="32" t="s">
        <v>1150</v>
      </c>
      <c r="C126" s="17">
        <f>COUNTIF(Data!IG:IG,"More_than_3")</f>
        <v>0</v>
      </c>
      <c r="D126" s="56" t="e">
        <f>C126/C127</f>
        <v>#DIV/0!</v>
      </c>
    </row>
    <row r="127" spans="2:4" s="3" customFormat="1" x14ac:dyDescent="0.25">
      <c r="B127" s="32" t="s">
        <v>563</v>
      </c>
      <c r="C127" s="17">
        <f>SUM(C123:C126)</f>
        <v>0</v>
      </c>
      <c r="D127" s="56" t="e">
        <f>SUM(D123:D126)</f>
        <v>#DIV/0!</v>
      </c>
    </row>
    <row r="128" spans="2:4" s="3" customFormat="1" x14ac:dyDescent="0.25"/>
    <row r="129" spans="2:4" s="3" customFormat="1" x14ac:dyDescent="0.25">
      <c r="B129" s="3" t="s">
        <v>359</v>
      </c>
    </row>
    <row r="130" spans="2:4" s="3" customFormat="1" x14ac:dyDescent="0.25">
      <c r="B130" s="23" t="s">
        <v>1277</v>
      </c>
      <c r="C130" s="37" t="s">
        <v>554</v>
      </c>
      <c r="D130" s="24" t="s">
        <v>580</v>
      </c>
    </row>
    <row r="131" spans="2:4" s="3" customFormat="1" x14ac:dyDescent="0.25">
      <c r="B131" s="31" t="s">
        <v>541</v>
      </c>
      <c r="C131" s="1">
        <f>COUNTIF(Data!IH:IH,"Bucket")</f>
        <v>0</v>
      </c>
      <c r="D131" s="38" t="e">
        <f>C131/C135</f>
        <v>#DIV/0!</v>
      </c>
    </row>
    <row r="132" spans="2:4" s="3" customFormat="1" x14ac:dyDescent="0.25">
      <c r="B132" s="31" t="s">
        <v>1152</v>
      </c>
      <c r="C132" s="1">
        <f>COUNTIF(Data!IH:IH,"Jerry_Can")</f>
        <v>0</v>
      </c>
      <c r="D132" s="38" t="e">
        <f>C132/C135</f>
        <v>#DIV/0!</v>
      </c>
    </row>
    <row r="133" spans="2:4" s="3" customFormat="1" x14ac:dyDescent="0.25">
      <c r="B133" s="31" t="s">
        <v>741</v>
      </c>
      <c r="C133" s="1">
        <f>COUNTIF(Data!IH:IH,"Pots")</f>
        <v>0</v>
      </c>
      <c r="D133" s="38" t="e">
        <f>C133/C135</f>
        <v>#DIV/0!</v>
      </c>
    </row>
    <row r="134" spans="2:4" s="3" customFormat="1" x14ac:dyDescent="0.25">
      <c r="B134" s="32" t="s">
        <v>226</v>
      </c>
      <c r="C134" s="17">
        <f>COUNTIF(Data!IH:IH,"Other")</f>
        <v>0</v>
      </c>
      <c r="D134" s="56" t="e">
        <f>C134/C135</f>
        <v>#DIV/0!</v>
      </c>
    </row>
    <row r="135" spans="2:4" s="3" customFormat="1" x14ac:dyDescent="0.25">
      <c r="B135" s="32" t="s">
        <v>563</v>
      </c>
      <c r="C135" s="17">
        <f>SUM(C131:C134)</f>
        <v>0</v>
      </c>
      <c r="D135" s="56" t="e">
        <f>SUM(D131:D134)</f>
        <v>#DIV/0!</v>
      </c>
    </row>
    <row r="136" spans="2:4" s="3" customFormat="1" x14ac:dyDescent="0.25"/>
    <row r="137" spans="2:4" s="3" customFormat="1" x14ac:dyDescent="0.25">
      <c r="B137" s="3" t="s">
        <v>360</v>
      </c>
    </row>
    <row r="138" spans="2:4" s="3" customFormat="1" x14ac:dyDescent="0.25">
      <c r="B138" s="23" t="s">
        <v>1278</v>
      </c>
      <c r="C138" s="37" t="s">
        <v>554</v>
      </c>
      <c r="D138" s="24" t="s">
        <v>580</v>
      </c>
    </row>
    <row r="139" spans="2:4" s="3" customFormat="1" x14ac:dyDescent="0.25">
      <c r="B139" s="31" t="s">
        <v>1044</v>
      </c>
      <c r="C139" s="1">
        <f>COUNTIF(Data!IJ:IJ,"&lt;40")</f>
        <v>0</v>
      </c>
      <c r="D139" s="38" t="e">
        <f>C139/C143</f>
        <v>#DIV/0!</v>
      </c>
    </row>
    <row r="140" spans="2:4" s="3" customFormat="1" x14ac:dyDescent="0.25">
      <c r="B140" s="31" t="s">
        <v>1045</v>
      </c>
      <c r="C140" s="1">
        <f>COUNTIFS(Data!IJ:IJ,"&gt;=40",Data!IJ:IJ,"&lt;=80")</f>
        <v>0</v>
      </c>
      <c r="D140" s="38" t="e">
        <f>C140/C143</f>
        <v>#DIV/0!</v>
      </c>
    </row>
    <row r="141" spans="2:4" s="3" customFormat="1" x14ac:dyDescent="0.25">
      <c r="B141" s="31" t="s">
        <v>1406</v>
      </c>
      <c r="C141" s="1">
        <f>COUNTIFS(Data!IJ:IJ,"&gt;81",Data!IJ:IJ,"&lt;=100")</f>
        <v>0</v>
      </c>
      <c r="D141" s="38" t="e">
        <f>C141/C143</f>
        <v>#DIV/0!</v>
      </c>
    </row>
    <row r="142" spans="2:4" s="3" customFormat="1" x14ac:dyDescent="0.25">
      <c r="B142" s="32" t="s">
        <v>1046</v>
      </c>
      <c r="C142" s="17">
        <f>COUNTIFS(Data!IJ:IJ,"&gt;100")</f>
        <v>0</v>
      </c>
      <c r="D142" s="56" t="e">
        <f>C142/C143</f>
        <v>#DIV/0!</v>
      </c>
    </row>
    <row r="143" spans="2:4" s="3" customFormat="1" x14ac:dyDescent="0.25">
      <c r="B143" s="32" t="s">
        <v>563</v>
      </c>
      <c r="C143" s="17">
        <f>SUM(C139:C142)</f>
        <v>0</v>
      </c>
      <c r="D143" s="56" t="e">
        <f>SUM(D139:D142)</f>
        <v>#DIV/0!</v>
      </c>
    </row>
    <row r="144" spans="2:4" s="3" customFormat="1" x14ac:dyDescent="0.25">
      <c r="B144" s="42" t="s">
        <v>654</v>
      </c>
      <c r="C144" s="17" t="e">
        <f>AVERAGE(Data!IJ:IJ)</f>
        <v>#DIV/0!</v>
      </c>
      <c r="D144" s="56"/>
    </row>
    <row r="145" spans="2:4" s="3" customFormat="1" x14ac:dyDescent="0.25"/>
    <row r="146" spans="2:4" s="3" customFormat="1" x14ac:dyDescent="0.25">
      <c r="B146" s="3" t="s">
        <v>361</v>
      </c>
    </row>
    <row r="147" spans="2:4" s="3" customFormat="1" x14ac:dyDescent="0.25">
      <c r="B147" s="23" t="s">
        <v>1281</v>
      </c>
      <c r="C147" s="37" t="s">
        <v>554</v>
      </c>
      <c r="D147" s="24" t="s">
        <v>580</v>
      </c>
    </row>
    <row r="148" spans="2:4" s="3" customFormat="1" x14ac:dyDescent="0.25">
      <c r="B148" s="2" t="s">
        <v>108</v>
      </c>
      <c r="C148" s="1">
        <f>COUNTIF(Data!IK:IK,"Yes")</f>
        <v>0</v>
      </c>
      <c r="D148" s="38" t="e">
        <f>C148/C150</f>
        <v>#DIV/0!</v>
      </c>
    </row>
    <row r="149" spans="2:4" s="3" customFormat="1" x14ac:dyDescent="0.25">
      <c r="B149" s="16" t="s">
        <v>109</v>
      </c>
      <c r="C149" s="17">
        <f>COUNTIF(Data!IK:IK,"No")</f>
        <v>0</v>
      </c>
      <c r="D149" s="56" t="e">
        <f>C149/C150</f>
        <v>#DIV/0!</v>
      </c>
    </row>
    <row r="150" spans="2:4" s="3" customFormat="1" x14ac:dyDescent="0.25">
      <c r="B150" s="32" t="s">
        <v>563</v>
      </c>
      <c r="C150" s="17">
        <f>SUM(C148:C149)</f>
        <v>0</v>
      </c>
      <c r="D150" s="56" t="e">
        <f>SUM(D148:D149)</f>
        <v>#DIV/0!</v>
      </c>
    </row>
    <row r="151" spans="2:4" s="3" customFormat="1" x14ac:dyDescent="0.25"/>
    <row r="152" spans="2:4" s="3" customFormat="1" x14ac:dyDescent="0.25">
      <c r="B152" s="3" t="s">
        <v>362</v>
      </c>
    </row>
    <row r="153" spans="2:4" s="3" customFormat="1" x14ac:dyDescent="0.25">
      <c r="B153" s="23" t="s">
        <v>1282</v>
      </c>
      <c r="C153" s="37" t="s">
        <v>554</v>
      </c>
      <c r="D153" s="24" t="s">
        <v>580</v>
      </c>
    </row>
    <row r="154" spans="2:4" s="3" customFormat="1" x14ac:dyDescent="0.25">
      <c r="B154" s="2" t="s">
        <v>108</v>
      </c>
      <c r="C154" s="1">
        <f>COUNTIF(Data!IL:IL,"Yes")</f>
        <v>0</v>
      </c>
      <c r="D154" s="38" t="e">
        <f>C154/C156</f>
        <v>#DIV/0!</v>
      </c>
    </row>
    <row r="155" spans="2:4" s="3" customFormat="1" x14ac:dyDescent="0.25">
      <c r="B155" s="16" t="s">
        <v>109</v>
      </c>
      <c r="C155" s="17">
        <f>COUNTIF(Data!IL:IL,"No")</f>
        <v>0</v>
      </c>
      <c r="D155" s="56" t="e">
        <f>C155/C156</f>
        <v>#DIV/0!</v>
      </c>
    </row>
    <row r="156" spans="2:4" s="3" customFormat="1" x14ac:dyDescent="0.25">
      <c r="B156" s="52" t="s">
        <v>563</v>
      </c>
      <c r="C156" s="17">
        <f>SUM(C154:C155)</f>
        <v>0</v>
      </c>
      <c r="D156" s="119" t="e">
        <f>SUM(D154:D155)</f>
        <v>#DIV/0!</v>
      </c>
    </row>
    <row r="157" spans="2:4" s="3" customFormat="1" x14ac:dyDescent="0.25"/>
    <row r="158" spans="2:4" s="3" customFormat="1" x14ac:dyDescent="0.25">
      <c r="B158" s="3" t="s">
        <v>363</v>
      </c>
    </row>
    <row r="159" spans="2:4" s="3" customFormat="1" x14ac:dyDescent="0.25">
      <c r="B159" s="23" t="s">
        <v>1283</v>
      </c>
      <c r="C159" s="37" t="s">
        <v>554</v>
      </c>
      <c r="D159" s="24" t="s">
        <v>580</v>
      </c>
    </row>
    <row r="160" spans="2:4" s="3" customFormat="1" x14ac:dyDescent="0.25">
      <c r="B160" s="31" t="s">
        <v>542</v>
      </c>
      <c r="C160" s="1">
        <f>COUNTIF(Data!IM:IM,"*Boiling*")</f>
        <v>0</v>
      </c>
      <c r="D160" s="38" t="e">
        <f>C160/C164</f>
        <v>#DIV/0!</v>
      </c>
    </row>
    <row r="161" spans="2:5" s="3" customFormat="1" x14ac:dyDescent="0.25">
      <c r="B161" s="31" t="s">
        <v>550</v>
      </c>
      <c r="C161" s="1">
        <f>COUNTIF(Data!IM:IM,"*Chlorination*")</f>
        <v>0</v>
      </c>
      <c r="D161" s="38" t="e">
        <f>C161/C164</f>
        <v>#DIV/0!</v>
      </c>
    </row>
    <row r="162" spans="2:5" s="3" customFormat="1" x14ac:dyDescent="0.25">
      <c r="B162" s="31" t="s">
        <v>742</v>
      </c>
      <c r="C162" s="1">
        <f>COUNTIF(Data!IM:IM,"*Filter*")</f>
        <v>0</v>
      </c>
      <c r="D162" s="38" t="e">
        <f>C162/C164</f>
        <v>#DIV/0!</v>
      </c>
    </row>
    <row r="163" spans="2:5" s="3" customFormat="1" x14ac:dyDescent="0.25">
      <c r="B163" s="32" t="s">
        <v>226</v>
      </c>
      <c r="C163" s="17">
        <f>COUNTIF(Data!IM:IM,"*Other*")</f>
        <v>0</v>
      </c>
      <c r="D163" s="56" t="e">
        <f>C163/C164</f>
        <v>#DIV/0!</v>
      </c>
    </row>
    <row r="164" spans="2:5" s="3" customFormat="1" x14ac:dyDescent="0.25">
      <c r="B164" s="32" t="s">
        <v>1011</v>
      </c>
      <c r="C164" s="17">
        <f>SUM(C160:C163)</f>
        <v>0</v>
      </c>
      <c r="D164" s="56" t="e">
        <f>SUM(D160:D163)</f>
        <v>#DIV/0!</v>
      </c>
    </row>
    <row r="165" spans="2:5" s="3" customFormat="1" x14ac:dyDescent="0.25">
      <c r="B165" s="42" t="s">
        <v>1012</v>
      </c>
      <c r="C165" s="17">
        <f>COUNTIF(Data!IM5:IM9981,"*i*") + COUNTIF(Data!IM5:IM9981,"Other")</f>
        <v>0</v>
      </c>
      <c r="D165" s="18"/>
    </row>
    <row r="166" spans="2:5" s="3" customFormat="1" x14ac:dyDescent="0.25">
      <c r="B166" s="12"/>
    </row>
    <row r="167" spans="2:5" s="3" customFormat="1" x14ac:dyDescent="0.25">
      <c r="B167" s="3" t="s">
        <v>47</v>
      </c>
    </row>
    <row r="168" spans="2:5" s="3" customFormat="1" x14ac:dyDescent="0.25">
      <c r="B168" s="53" t="s">
        <v>1279</v>
      </c>
      <c r="C168" s="54" t="s">
        <v>228</v>
      </c>
      <c r="D168" s="55" t="s">
        <v>580</v>
      </c>
    </row>
    <row r="169" spans="2:5" s="3" customFormat="1" x14ac:dyDescent="0.25">
      <c r="B169" s="2" t="s">
        <v>108</v>
      </c>
      <c r="C169" s="1">
        <f>COUNTIF(Data!CJ:CJ,"Yes")</f>
        <v>0</v>
      </c>
      <c r="D169" s="38" t="e">
        <f>C169/C171</f>
        <v>#DIV/0!</v>
      </c>
    </row>
    <row r="170" spans="2:5" s="3" customFormat="1" x14ac:dyDescent="0.25">
      <c r="B170" s="16" t="s">
        <v>109</v>
      </c>
      <c r="C170" s="17">
        <f>COUNTIF(Data!CJ:CJ,"No")</f>
        <v>0</v>
      </c>
      <c r="D170" s="56" t="e">
        <f>C170/C171</f>
        <v>#DIV/0!</v>
      </c>
    </row>
    <row r="171" spans="2:5" s="3" customFormat="1" x14ac:dyDescent="0.25">
      <c r="B171" s="52" t="s">
        <v>563</v>
      </c>
      <c r="C171" s="17">
        <f>SUM(C169:C170)</f>
        <v>0</v>
      </c>
      <c r="D171" s="56" t="e">
        <f>SUM(D169:D170)</f>
        <v>#DIV/0!</v>
      </c>
    </row>
    <row r="172" spans="2:5" s="3" customFormat="1" x14ac:dyDescent="0.25"/>
    <row r="173" spans="2:5" s="3" customFormat="1" x14ac:dyDescent="0.25">
      <c r="B173" s="3" t="s">
        <v>48</v>
      </c>
    </row>
    <row r="174" spans="2:5" s="3" customFormat="1" x14ac:dyDescent="0.25">
      <c r="B174" s="53" t="s">
        <v>1280</v>
      </c>
      <c r="C174" s="54" t="s">
        <v>554</v>
      </c>
      <c r="D174" s="55" t="s">
        <v>580</v>
      </c>
      <c r="E174" s="1"/>
    </row>
    <row r="175" spans="2:5" s="3" customFormat="1" x14ac:dyDescent="0.25">
      <c r="B175" s="2" t="s">
        <v>786</v>
      </c>
      <c r="C175" s="1">
        <f>COUNTIFS(Data!CK:CK,""&lt;5)</f>
        <v>0</v>
      </c>
      <c r="D175" s="38" t="e">
        <f>C175/C182</f>
        <v>#DIV/0!</v>
      </c>
      <c r="E175" s="1"/>
    </row>
    <row r="176" spans="2:5" s="3" customFormat="1" x14ac:dyDescent="0.25">
      <c r="B176" s="2" t="s">
        <v>787</v>
      </c>
      <c r="C176" s="1">
        <f>COUNTIFS(Data!CK:CK,"&gt;=5",Data!CK:CK,"&lt;=10")</f>
        <v>0</v>
      </c>
      <c r="D176" s="38" t="e">
        <f>C176/C182</f>
        <v>#DIV/0!</v>
      </c>
      <c r="E176" s="1"/>
    </row>
    <row r="177" spans="2:5" s="3" customFormat="1" x14ac:dyDescent="0.25">
      <c r="B177" s="2" t="s">
        <v>1407</v>
      </c>
      <c r="C177" s="1">
        <f>COUNTIFS(Data!CK:CK,"&lt;=11",Data!CK:CK,"&lt;=15")</f>
        <v>0</v>
      </c>
      <c r="D177" s="38" t="e">
        <f>C177/C182</f>
        <v>#DIV/0!</v>
      </c>
      <c r="E177" s="1"/>
    </row>
    <row r="178" spans="2:5" s="3" customFormat="1" x14ac:dyDescent="0.25">
      <c r="B178" s="2" t="s">
        <v>1408</v>
      </c>
      <c r="C178" s="1">
        <f>COUNTIFS(Data!CK:CK,"&lt;=16",Data!CK:CK,"&lt;=20")</f>
        <v>0</v>
      </c>
      <c r="D178" s="38" t="e">
        <f>C178/C182</f>
        <v>#DIV/0!</v>
      </c>
      <c r="E178" s="1"/>
    </row>
    <row r="179" spans="2:5" s="3" customFormat="1" x14ac:dyDescent="0.25">
      <c r="B179" s="2" t="s">
        <v>1409</v>
      </c>
      <c r="C179" s="1">
        <f>COUNTIFS(Data!CK:CK,"&gt;=21",Data!CK:CK,"&lt;=25")</f>
        <v>0</v>
      </c>
      <c r="D179" s="38" t="e">
        <f>C179/C182</f>
        <v>#DIV/0!</v>
      </c>
      <c r="E179" s="1"/>
    </row>
    <row r="180" spans="2:5" s="3" customFormat="1" x14ac:dyDescent="0.25">
      <c r="B180" s="2" t="s">
        <v>1410</v>
      </c>
      <c r="C180" s="1">
        <f>COUNTIFS(Data!CK:CK,"&gt;=26",Data!CK:CK,"&lt;=30")</f>
        <v>0</v>
      </c>
      <c r="D180" s="38" t="e">
        <f>C180/C182</f>
        <v>#DIV/0!</v>
      </c>
      <c r="E180" s="1"/>
    </row>
    <row r="181" spans="2:5" s="3" customFormat="1" x14ac:dyDescent="0.25">
      <c r="B181" s="52" t="s">
        <v>788</v>
      </c>
      <c r="C181" s="17">
        <f>COUNTIFS(Data!CK:CK,"&gt;30")</f>
        <v>0</v>
      </c>
      <c r="D181" s="56" t="e">
        <f>C181/C182</f>
        <v>#DIV/0!</v>
      </c>
      <c r="E181" s="1"/>
    </row>
    <row r="182" spans="2:5" s="3" customFormat="1" x14ac:dyDescent="0.25">
      <c r="B182" s="52" t="s">
        <v>563</v>
      </c>
      <c r="C182" s="17">
        <f>SUM(C175:C181)</f>
        <v>0</v>
      </c>
      <c r="D182" s="56" t="e">
        <f>SUM(D175:D181)</f>
        <v>#DIV/0!</v>
      </c>
      <c r="E182" s="1"/>
    </row>
    <row r="183" spans="2:5" s="3" customFormat="1" x14ac:dyDescent="0.25">
      <c r="B183" s="52" t="s">
        <v>654</v>
      </c>
      <c r="C183" s="17" t="e">
        <f>AVERAGE(Data!CK:CK)</f>
        <v>#DIV/0!</v>
      </c>
      <c r="D183" s="18"/>
      <c r="E183" s="1"/>
    </row>
    <row r="184" spans="2:5" s="3" customFormat="1" x14ac:dyDescent="0.25">
      <c r="B184" s="6"/>
      <c r="C184" s="1"/>
      <c r="D184" s="1"/>
      <c r="E184" s="1"/>
    </row>
    <row r="185" spans="2:5" s="3" customFormat="1" x14ac:dyDescent="0.25">
      <c r="B185" s="3" t="s">
        <v>104</v>
      </c>
    </row>
    <row r="186" spans="2:5" s="3" customFormat="1" x14ac:dyDescent="0.25">
      <c r="B186" s="53" t="s">
        <v>1284</v>
      </c>
      <c r="C186" s="54" t="s">
        <v>554</v>
      </c>
      <c r="D186" s="55" t="s">
        <v>580</v>
      </c>
    </row>
    <row r="187" spans="2:5" s="3" customFormat="1" x14ac:dyDescent="0.25">
      <c r="B187" s="2" t="s">
        <v>789</v>
      </c>
      <c r="C187" s="1">
        <f>COUNTIF(Data!CL:CL,"&lt;2")</f>
        <v>0</v>
      </c>
      <c r="D187" s="38" t="e">
        <f>C187/C190</f>
        <v>#DIV/0!</v>
      </c>
    </row>
    <row r="188" spans="2:5" s="3" customFormat="1" x14ac:dyDescent="0.25">
      <c r="B188" s="2" t="s">
        <v>790</v>
      </c>
      <c r="C188" s="1">
        <f>COUNTIFS(Data!CL:CL,"&gt;=2",Data!CL:CL,"&lt;=5")</f>
        <v>0</v>
      </c>
      <c r="D188" s="38" t="e">
        <f>C188/C190</f>
        <v>#DIV/0!</v>
      </c>
    </row>
    <row r="189" spans="2:5" s="3" customFormat="1" x14ac:dyDescent="0.25">
      <c r="B189" s="16" t="s">
        <v>791</v>
      </c>
      <c r="C189" s="17">
        <f>COUNTIFS(Data!CL:CL,"&gt;5")</f>
        <v>0</v>
      </c>
      <c r="D189" s="56" t="e">
        <f>C189/C190</f>
        <v>#DIV/0!</v>
      </c>
    </row>
    <row r="190" spans="2:5" s="3" customFormat="1" x14ac:dyDescent="0.25">
      <c r="B190" s="52" t="s">
        <v>563</v>
      </c>
      <c r="C190" s="17">
        <f>SUM(C187:C189)</f>
        <v>0</v>
      </c>
      <c r="D190" s="56" t="e">
        <f>SUM(D187:D189)</f>
        <v>#DIV/0!</v>
      </c>
    </row>
    <row r="191" spans="2:5" s="3" customFormat="1" x14ac:dyDescent="0.25">
      <c r="B191" s="52" t="s">
        <v>654</v>
      </c>
      <c r="C191" s="17" t="e">
        <f>AVERAGE(Data!CL:CL)</f>
        <v>#DIV/0!</v>
      </c>
      <c r="D191" s="18"/>
    </row>
    <row r="192" spans="2:5" s="3" customFormat="1" x14ac:dyDescent="0.25">
      <c r="B192" s="1"/>
      <c r="C192" s="1"/>
    </row>
    <row r="193" spans="1:5" s="3" customFormat="1" x14ac:dyDescent="0.25">
      <c r="B193" s="3" t="s">
        <v>105</v>
      </c>
    </row>
    <row r="194" spans="1:5" s="3" customFormat="1" ht="18" customHeight="1" x14ac:dyDescent="0.25">
      <c r="B194" s="53" t="s">
        <v>1285</v>
      </c>
      <c r="C194" s="54" t="s">
        <v>228</v>
      </c>
      <c r="D194" s="55" t="s">
        <v>580</v>
      </c>
    </row>
    <row r="195" spans="1:5" s="3" customFormat="1" x14ac:dyDescent="0.25">
      <c r="B195" s="31" t="s">
        <v>583</v>
      </c>
      <c r="C195" s="1">
        <f>COUNTIF(Data!CM:CM,"*Grains*")</f>
        <v>0</v>
      </c>
      <c r="D195" s="38" t="e">
        <f>C195/C201</f>
        <v>#DIV/0!</v>
      </c>
    </row>
    <row r="196" spans="1:5" s="3" customFormat="1" x14ac:dyDescent="0.25">
      <c r="B196" s="31" t="s">
        <v>584</v>
      </c>
      <c r="C196" s="1">
        <f>COUNTIF(Data!CM:CM,"*Vegetable*")</f>
        <v>0</v>
      </c>
      <c r="D196" s="38" t="e">
        <f>C196/C201</f>
        <v>#DIV/0!</v>
      </c>
    </row>
    <row r="197" spans="1:5" s="3" customFormat="1" x14ac:dyDescent="0.25">
      <c r="B197" s="31" t="s">
        <v>1118</v>
      </c>
      <c r="C197" s="1">
        <f>COUNTIF(Data!CM:CM,"*construction_material*")</f>
        <v>0</v>
      </c>
      <c r="D197" s="38" t="e">
        <f>C197/C201</f>
        <v>#DIV/0!</v>
      </c>
    </row>
    <row r="198" spans="1:5" s="3" customFormat="1" x14ac:dyDescent="0.25">
      <c r="B198" s="31" t="s">
        <v>1153</v>
      </c>
      <c r="C198" s="1">
        <f>COUNTIF(Data!CM:CM,"*Pulses_Beans*")</f>
        <v>0</v>
      </c>
      <c r="D198" s="38" t="e">
        <f>C198/C201</f>
        <v>#DIV/0!</v>
      </c>
    </row>
    <row r="199" spans="1:5" s="3" customFormat="1" x14ac:dyDescent="0.25">
      <c r="B199" s="31" t="s">
        <v>1154</v>
      </c>
      <c r="C199" s="1">
        <f>COUNTIF(Data!CM:CM,"*Meat_Fish*")</f>
        <v>0</v>
      </c>
      <c r="D199" s="38" t="e">
        <f>C199/C201</f>
        <v>#DIV/0!</v>
      </c>
    </row>
    <row r="200" spans="1:5" s="3" customFormat="1" x14ac:dyDescent="0.25">
      <c r="B200" s="32" t="s">
        <v>226</v>
      </c>
      <c r="C200" s="17">
        <f>COUNTIF(Data!CM:CM,"*Other*")</f>
        <v>0</v>
      </c>
      <c r="D200" s="56" t="e">
        <f>C200/C201</f>
        <v>#DIV/0!</v>
      </c>
    </row>
    <row r="201" spans="1:5" s="3" customFormat="1" x14ac:dyDescent="0.25">
      <c r="B201" s="32" t="s">
        <v>1011</v>
      </c>
      <c r="C201" s="17">
        <f>SUM(C195:C200)</f>
        <v>0</v>
      </c>
      <c r="D201" s="56" t="e">
        <f>SUM(D195:D200)</f>
        <v>#DIV/0!</v>
      </c>
    </row>
    <row r="202" spans="1:5" s="3" customFormat="1" x14ac:dyDescent="0.25">
      <c r="B202" s="42" t="s">
        <v>1012</v>
      </c>
      <c r="C202" s="17">
        <f>COUNTIF(Data!CM5:CM9981,"*e*") + COUNTIF(Data!CM5:CM9981,"Grains")</f>
        <v>0</v>
      </c>
      <c r="D202" s="18"/>
    </row>
    <row r="203" spans="1:5" s="3" customFormat="1" x14ac:dyDescent="0.25"/>
    <row r="204" spans="1:5" s="3" customFormat="1" x14ac:dyDescent="0.25">
      <c r="A204" s="122"/>
      <c r="B204" s="6" t="s">
        <v>797</v>
      </c>
      <c r="C204" s="1"/>
      <c r="D204" s="36"/>
    </row>
    <row r="205" spans="1:5" s="3" customFormat="1" x14ac:dyDescent="0.25">
      <c r="A205" s="122"/>
      <c r="B205" s="53" t="s">
        <v>52</v>
      </c>
      <c r="C205" s="54" t="s">
        <v>554</v>
      </c>
      <c r="D205" s="55" t="s">
        <v>580</v>
      </c>
    </row>
    <row r="206" spans="1:5" s="3" customFormat="1" x14ac:dyDescent="0.25">
      <c r="A206" s="122"/>
      <c r="B206" s="31" t="s">
        <v>581</v>
      </c>
      <c r="C206" s="1">
        <f>COUNTIF(Data!CH:CH,"*Cash*")</f>
        <v>0</v>
      </c>
      <c r="D206" s="38" t="e">
        <f>C206/C209</f>
        <v>#DIV/0!</v>
      </c>
    </row>
    <row r="207" spans="1:5" s="3" customFormat="1" x14ac:dyDescent="0.25">
      <c r="A207" s="122"/>
      <c r="B207" s="31" t="s">
        <v>1111</v>
      </c>
      <c r="C207" s="1">
        <f>COUNTIF(Data!CH:CH,"*Handing_over_aid_items*")</f>
        <v>0</v>
      </c>
      <c r="D207" s="38" t="e">
        <f>C207/C209</f>
        <v>#DIV/0!</v>
      </c>
      <c r="E207" s="8"/>
    </row>
    <row r="208" spans="1:5" s="3" customFormat="1" x14ac:dyDescent="0.25">
      <c r="A208" s="122"/>
      <c r="B208" s="32" t="s">
        <v>226</v>
      </c>
      <c r="C208" s="17">
        <f>COUNTIF(Data!CH:CH,"*Other*")</f>
        <v>0</v>
      </c>
      <c r="D208" s="56" t="e">
        <f>C208/C209</f>
        <v>#DIV/0!</v>
      </c>
      <c r="E208" s="8"/>
    </row>
    <row r="209" spans="1:5" s="3" customFormat="1" x14ac:dyDescent="0.25">
      <c r="A209" s="122"/>
      <c r="B209" s="32" t="s">
        <v>1011</v>
      </c>
      <c r="C209" s="17">
        <f>SUM(C206:C208)</f>
        <v>0</v>
      </c>
      <c r="D209" s="56">
        <v>0</v>
      </c>
      <c r="E209" s="8"/>
    </row>
    <row r="210" spans="1:5" s="3" customFormat="1" x14ac:dyDescent="0.25">
      <c r="A210" s="122"/>
      <c r="B210" s="42" t="s">
        <v>1012</v>
      </c>
      <c r="C210" s="17">
        <f>COUNTIF(Data!CH5:CH9981,"*e*") + COUNTIF(Data!CH5:CH9981,"cash")</f>
        <v>0</v>
      </c>
      <c r="D210" s="56"/>
      <c r="E210" s="8"/>
    </row>
    <row r="211" spans="1:5" s="3" customFormat="1" x14ac:dyDescent="0.25">
      <c r="A211" s="122"/>
      <c r="B211" s="1"/>
      <c r="C211" s="1"/>
      <c r="D211" s="36"/>
      <c r="E211" s="8"/>
    </row>
    <row r="212" spans="1:5" s="3" customFormat="1" x14ac:dyDescent="0.25">
      <c r="A212" s="122"/>
      <c r="B212" s="1"/>
      <c r="C212" s="1"/>
      <c r="D212" s="36"/>
      <c r="E212" s="8"/>
    </row>
    <row r="213" spans="1:5" s="3" customFormat="1" x14ac:dyDescent="0.25">
      <c r="A213" s="122"/>
      <c r="B213" s="3" t="s">
        <v>53</v>
      </c>
    </row>
    <row r="214" spans="1:5" s="3" customFormat="1" x14ac:dyDescent="0.25">
      <c r="A214" s="122"/>
    </row>
    <row r="215" spans="1:5" s="3" customFormat="1" x14ac:dyDescent="0.25">
      <c r="A215" s="122"/>
      <c r="B215" s="53" t="s">
        <v>1286</v>
      </c>
      <c r="C215" s="54" t="s">
        <v>582</v>
      </c>
      <c r="D215" s="55" t="s">
        <v>580</v>
      </c>
    </row>
    <row r="216" spans="1:5" s="3" customFormat="1" x14ac:dyDescent="0.25">
      <c r="A216" s="122"/>
      <c r="B216" s="2" t="s">
        <v>574</v>
      </c>
      <c r="C216" s="1">
        <f>COUNTIFS(Data!CI:CI,"USD &lt;10")</f>
        <v>0</v>
      </c>
      <c r="D216" s="38" t="e">
        <f>C216/C222</f>
        <v>#DIV/0!</v>
      </c>
    </row>
    <row r="217" spans="1:5" s="3" customFormat="1" x14ac:dyDescent="0.25">
      <c r="A217" s="122"/>
      <c r="B217" s="2" t="s">
        <v>569</v>
      </c>
      <c r="C217" s="1">
        <f>COUNTIFS(Data!CI:CI,"&gt;=10",Data!CI:CI,"&lt;=20")</f>
        <v>0</v>
      </c>
      <c r="D217" s="38" t="e">
        <f>C217/C222</f>
        <v>#DIV/0!</v>
      </c>
    </row>
    <row r="218" spans="1:5" s="3" customFormat="1" x14ac:dyDescent="0.25">
      <c r="A218" s="122"/>
      <c r="B218" s="2" t="s">
        <v>1411</v>
      </c>
      <c r="C218" s="1">
        <f>COUNTIFS(Data!CI:CI,"&gt;=21",Data!CI:CI,"&lt;=30")</f>
        <v>0</v>
      </c>
      <c r="D218" s="38" t="e">
        <f>C218/C222</f>
        <v>#DIV/0!</v>
      </c>
    </row>
    <row r="219" spans="1:5" s="3" customFormat="1" x14ac:dyDescent="0.25">
      <c r="A219" s="122"/>
      <c r="B219" s="2" t="s">
        <v>1412</v>
      </c>
      <c r="C219" s="1">
        <f>COUNTIFS(Data!CI:CI,"&gt;=31",Data!CI:CI,"&lt;=40")</f>
        <v>0</v>
      </c>
      <c r="D219" s="38" t="e">
        <f>C219/C222</f>
        <v>#DIV/0!</v>
      </c>
    </row>
    <row r="220" spans="1:5" s="3" customFormat="1" x14ac:dyDescent="0.25">
      <c r="A220" s="122"/>
      <c r="B220" s="2" t="s">
        <v>1413</v>
      </c>
      <c r="C220" s="1">
        <f>COUNTIFS(Data!CI:CI,"&gt;=41",Data!CI:CI,"&lt;=50")</f>
        <v>0</v>
      </c>
      <c r="D220" s="38" t="e">
        <f>C220/C222</f>
        <v>#DIV/0!</v>
      </c>
    </row>
    <row r="221" spans="1:5" s="3" customFormat="1" x14ac:dyDescent="0.25">
      <c r="A221" s="122"/>
      <c r="B221" s="16" t="s">
        <v>573</v>
      </c>
      <c r="C221" s="17">
        <f>COUNTIFS(Data!CI:CI,"&gt;50")</f>
        <v>0</v>
      </c>
      <c r="D221" s="56" t="e">
        <f>C221/C222</f>
        <v>#DIV/0!</v>
      </c>
    </row>
    <row r="222" spans="1:5" s="3" customFormat="1" x14ac:dyDescent="0.25">
      <c r="A222" s="122"/>
      <c r="B222" s="52" t="s">
        <v>563</v>
      </c>
      <c r="C222" s="17">
        <f>SUM(C216:C221)</f>
        <v>0</v>
      </c>
      <c r="D222" s="56" t="e">
        <f>SUM(D216:D221)</f>
        <v>#DIV/0!</v>
      </c>
    </row>
    <row r="223" spans="1:5" s="3" customFormat="1" x14ac:dyDescent="0.25">
      <c r="A223" s="122"/>
      <c r="B223" s="52" t="s">
        <v>654</v>
      </c>
      <c r="C223" s="110" t="e">
        <f>AVERAGE(Data!CI:CI)</f>
        <v>#DIV/0!</v>
      </c>
      <c r="D223" s="18"/>
    </row>
    <row r="224" spans="1:5" s="3" customFormat="1" x14ac:dyDescent="0.25"/>
    <row r="225" spans="1:4" s="3" customFormat="1" x14ac:dyDescent="0.25">
      <c r="A225" s="122"/>
      <c r="B225" s="3" t="s">
        <v>347</v>
      </c>
    </row>
    <row r="226" spans="1:4" s="3" customFormat="1" x14ac:dyDescent="0.25">
      <c r="A226" s="122"/>
      <c r="B226" s="23" t="s">
        <v>1401</v>
      </c>
      <c r="C226" s="37" t="s">
        <v>554</v>
      </c>
      <c r="D226" s="55" t="s">
        <v>580</v>
      </c>
    </row>
    <row r="227" spans="1:4" s="3" customFormat="1" x14ac:dyDescent="0.25">
      <c r="A227" s="122"/>
      <c r="B227" s="2" t="s">
        <v>108</v>
      </c>
      <c r="C227" s="1">
        <f>COUNTIF(Data!FM:FM,"Yes")</f>
        <v>0</v>
      </c>
      <c r="D227" s="38" t="e">
        <f>C227/C229</f>
        <v>#DIV/0!</v>
      </c>
    </row>
    <row r="228" spans="1:4" s="3" customFormat="1" x14ac:dyDescent="0.25">
      <c r="A228" s="122"/>
      <c r="B228" s="16" t="s">
        <v>109</v>
      </c>
      <c r="C228" s="17">
        <f>COUNTIF(Data!FM:FM,"No")</f>
        <v>0</v>
      </c>
      <c r="D228" s="56" t="e">
        <f>C228/C229</f>
        <v>#DIV/0!</v>
      </c>
    </row>
    <row r="229" spans="1:4" s="3" customFormat="1" x14ac:dyDescent="0.25">
      <c r="A229" s="122"/>
      <c r="B229" s="32" t="s">
        <v>563</v>
      </c>
      <c r="C229" s="64">
        <f>SUM(C227:C228)</f>
        <v>0</v>
      </c>
      <c r="D229" s="65" t="e">
        <f>SUM(D227:D228)</f>
        <v>#DIV/0!</v>
      </c>
    </row>
    <row r="230" spans="1:4" s="3" customFormat="1" x14ac:dyDescent="0.25">
      <c r="A230" s="122"/>
    </row>
    <row r="231" spans="1:4" s="3" customFormat="1" x14ac:dyDescent="0.25">
      <c r="A231" s="122"/>
      <c r="B231" s="6" t="s">
        <v>1402</v>
      </c>
    </row>
    <row r="232" spans="1:4" s="3" customFormat="1" x14ac:dyDescent="0.25">
      <c r="B232" s="130" t="s">
        <v>1287</v>
      </c>
      <c r="C232" s="131" t="s">
        <v>554</v>
      </c>
      <c r="D232" s="132" t="s">
        <v>724</v>
      </c>
    </row>
    <row r="233" spans="1:4" s="3" customFormat="1" x14ac:dyDescent="0.25">
      <c r="B233" s="31" t="s">
        <v>537</v>
      </c>
      <c r="C233" s="1">
        <f>COUNTIF(Data!FS:FS,"*Burn*")</f>
        <v>0</v>
      </c>
      <c r="D233" s="38" t="e">
        <f>C233/C236</f>
        <v>#DIV/0!</v>
      </c>
    </row>
    <row r="234" spans="1:4" s="3" customFormat="1" x14ac:dyDescent="0.25">
      <c r="B234" s="31" t="s">
        <v>546</v>
      </c>
      <c r="C234" s="1">
        <f>COUNTIF(Data!FS:FS,"*Throw*")</f>
        <v>0</v>
      </c>
      <c r="D234" s="38" t="e">
        <f>C234/C236</f>
        <v>#DIV/0!</v>
      </c>
    </row>
    <row r="235" spans="1:4" s="3" customFormat="1" x14ac:dyDescent="0.25">
      <c r="B235" s="32" t="s">
        <v>644</v>
      </c>
      <c r="C235" s="17">
        <f>COUNTIF(Data!FS:FS,"*Bury*")</f>
        <v>0</v>
      </c>
      <c r="D235" s="56" t="e">
        <f>C235/C236</f>
        <v>#DIV/0!</v>
      </c>
    </row>
    <row r="236" spans="1:4" s="3" customFormat="1" x14ac:dyDescent="0.25">
      <c r="B236" s="32" t="s">
        <v>1011</v>
      </c>
      <c r="C236" s="17">
        <f>SUM(C233:C235)</f>
        <v>0</v>
      </c>
      <c r="D236" s="56" t="e">
        <f>SUM(D233:D235)</f>
        <v>#DIV/0!</v>
      </c>
    </row>
    <row r="237" spans="1:4" s="3" customFormat="1" x14ac:dyDescent="0.25">
      <c r="B237" s="42" t="s">
        <v>1012</v>
      </c>
      <c r="C237" s="17">
        <f>COUNTIF(Data!FS5:FS9981,"*r*")</f>
        <v>0</v>
      </c>
      <c r="D237" s="18"/>
    </row>
    <row r="238" spans="1:4" s="3" customFormat="1" x14ac:dyDescent="0.25">
      <c r="B238" s="6"/>
      <c r="C238" s="1"/>
      <c r="D238" s="1"/>
    </row>
    <row r="239" spans="1:4" s="3" customFormat="1" x14ac:dyDescent="0.25">
      <c r="B239" s="3" t="s">
        <v>71</v>
      </c>
    </row>
    <row r="240" spans="1:4" s="3" customFormat="1" x14ac:dyDescent="0.25">
      <c r="B240" s="23" t="s">
        <v>1288</v>
      </c>
      <c r="C240" s="37" t="s">
        <v>554</v>
      </c>
      <c r="D240" s="24" t="s">
        <v>724</v>
      </c>
    </row>
    <row r="241" spans="2:4" s="3" customFormat="1" x14ac:dyDescent="0.25">
      <c r="B241" s="31" t="s">
        <v>1083</v>
      </c>
      <c r="C241" s="1">
        <f>COUNTIF(Data!FT:FT,"*Inside_home*")</f>
        <v>0</v>
      </c>
      <c r="D241" s="38" t="e">
        <f>C241/C245</f>
        <v>#DIV/0!</v>
      </c>
    </row>
    <row r="242" spans="2:4" s="3" customFormat="1" x14ac:dyDescent="0.25">
      <c r="B242" s="31" t="s">
        <v>1155</v>
      </c>
      <c r="C242" s="1">
        <f>COUNTIF(Data!FT:FT,"*In_settlement*")</f>
        <v>0</v>
      </c>
      <c r="D242" s="38" t="e">
        <f>C242/C245</f>
        <v>#DIV/0!</v>
      </c>
    </row>
    <row r="243" spans="2:4" s="3" customFormat="1" x14ac:dyDescent="0.25">
      <c r="B243" s="31" t="s">
        <v>646</v>
      </c>
      <c r="C243" s="1">
        <f>COUNTIF(Data!FT:FT,"*Outside_the_settlement*")</f>
        <v>0</v>
      </c>
      <c r="D243" s="38" t="e">
        <f>C243/C245</f>
        <v>#DIV/0!</v>
      </c>
    </row>
    <row r="244" spans="2:4" s="3" customFormat="1" x14ac:dyDescent="0.25">
      <c r="B244" s="32" t="s">
        <v>647</v>
      </c>
      <c r="C244" s="17">
        <f>COUNTIF(Data!FT:FT,"*Bin*")</f>
        <v>0</v>
      </c>
      <c r="D244" s="56" t="e">
        <f>C244/C245</f>
        <v>#DIV/0!</v>
      </c>
    </row>
    <row r="245" spans="2:4" s="3" customFormat="1" x14ac:dyDescent="0.25">
      <c r="B245" s="32" t="s">
        <v>1011</v>
      </c>
      <c r="C245" s="64">
        <f>SUM(C241:C244)</f>
        <v>0</v>
      </c>
      <c r="D245" s="65" t="e">
        <f>SUM(D241:D244)</f>
        <v>#DIV/0!</v>
      </c>
    </row>
    <row r="246" spans="2:4" s="3" customFormat="1" x14ac:dyDescent="0.25">
      <c r="B246" s="42" t="s">
        <v>1012</v>
      </c>
      <c r="C246" s="17">
        <f>COUNTIF(Data!FT5:FT9981,"*i*")</f>
        <v>0</v>
      </c>
      <c r="D246" s="18"/>
    </row>
    <row r="247" spans="2:4" s="3" customFormat="1" x14ac:dyDescent="0.25">
      <c r="B247" s="12"/>
    </row>
    <row r="248" spans="2:4" s="3" customFormat="1" x14ac:dyDescent="0.25">
      <c r="B248" s="3" t="s">
        <v>60</v>
      </c>
    </row>
    <row r="249" spans="2:4" s="3" customFormat="1" x14ac:dyDescent="0.25">
      <c r="B249" s="23" t="s">
        <v>1289</v>
      </c>
      <c r="C249" s="37" t="s">
        <v>554</v>
      </c>
      <c r="D249" s="55" t="s">
        <v>580</v>
      </c>
    </row>
    <row r="250" spans="2:4" s="3" customFormat="1" x14ac:dyDescent="0.25">
      <c r="B250" s="2" t="s">
        <v>108</v>
      </c>
      <c r="C250" s="1">
        <f>COUNTIF(Data!FM:FM,"Yes")</f>
        <v>0</v>
      </c>
      <c r="D250" s="38" t="e">
        <f>C250/C252</f>
        <v>#DIV/0!</v>
      </c>
    </row>
    <row r="251" spans="2:4" s="3" customFormat="1" x14ac:dyDescent="0.25">
      <c r="B251" s="16" t="s">
        <v>109</v>
      </c>
      <c r="C251" s="17">
        <f>COUNTIF(Data!FM:FM,"No")</f>
        <v>0</v>
      </c>
      <c r="D251" s="56" t="e">
        <f>C251/C252</f>
        <v>#DIV/0!</v>
      </c>
    </row>
    <row r="252" spans="2:4" s="3" customFormat="1" x14ac:dyDescent="0.25">
      <c r="B252" s="32" t="s">
        <v>563</v>
      </c>
      <c r="C252" s="64">
        <f>SUM(C250:C251)</f>
        <v>0</v>
      </c>
      <c r="D252" s="65" t="e">
        <f>SUM(D250:D251)</f>
        <v>#DIV/0!</v>
      </c>
    </row>
    <row r="253" spans="2:4" s="3" customFormat="1" x14ac:dyDescent="0.25"/>
    <row r="254" spans="2:4" s="3" customFormat="1" x14ac:dyDescent="0.25">
      <c r="B254" s="3" t="s">
        <v>346</v>
      </c>
    </row>
    <row r="255" spans="2:4" s="3" customFormat="1" x14ac:dyDescent="0.25">
      <c r="B255" s="23" t="s">
        <v>1290</v>
      </c>
      <c r="C255" s="37" t="s">
        <v>554</v>
      </c>
      <c r="D255" s="55" t="s">
        <v>580</v>
      </c>
    </row>
    <row r="256" spans="2:4" s="3" customFormat="1" x14ac:dyDescent="0.25">
      <c r="B256" s="31" t="s">
        <v>536</v>
      </c>
      <c r="C256" s="1">
        <f>COUNTIF(Data!FN:FN,"Private")</f>
        <v>0</v>
      </c>
      <c r="D256" s="38" t="e">
        <f>C256/C258</f>
        <v>#DIV/0!</v>
      </c>
    </row>
    <row r="257" spans="2:6" s="3" customFormat="1" x14ac:dyDescent="0.25">
      <c r="B257" s="32" t="s">
        <v>545</v>
      </c>
      <c r="C257" s="17">
        <f>COUNTIF(Data!FN:FN,"Communal")</f>
        <v>0</v>
      </c>
      <c r="D257" s="56" t="e">
        <f>C257/C258</f>
        <v>#DIV/0!</v>
      </c>
    </row>
    <row r="258" spans="2:6" s="3" customFormat="1" x14ac:dyDescent="0.25">
      <c r="B258" s="32" t="s">
        <v>563</v>
      </c>
      <c r="C258" s="64">
        <f>SUM(C256:C257)</f>
        <v>0</v>
      </c>
      <c r="D258" s="65" t="e">
        <f>SUM(D256:D257)</f>
        <v>#DIV/0!</v>
      </c>
    </row>
    <row r="259" spans="2:6" s="3" customFormat="1" x14ac:dyDescent="0.25"/>
    <row r="260" spans="2:6" s="3" customFormat="1" x14ac:dyDescent="0.25">
      <c r="B260" s="3" t="s">
        <v>61</v>
      </c>
    </row>
    <row r="261" spans="2:6" s="3" customFormat="1" x14ac:dyDescent="0.25">
      <c r="B261" s="130" t="s">
        <v>1291</v>
      </c>
      <c r="C261" s="131" t="s">
        <v>554</v>
      </c>
      <c r="D261" s="136" t="s">
        <v>580</v>
      </c>
    </row>
    <row r="262" spans="2:6" s="3" customFormat="1" x14ac:dyDescent="0.25">
      <c r="B262" s="2" t="s">
        <v>643</v>
      </c>
      <c r="C262" s="1">
        <f>COUNTIF(Data!FO:FO,"&lt;5")</f>
        <v>0</v>
      </c>
      <c r="D262" s="38" t="e">
        <f>C262/C269</f>
        <v>#DIV/0!</v>
      </c>
    </row>
    <row r="263" spans="2:6" s="3" customFormat="1" x14ac:dyDescent="0.25">
      <c r="B263" s="34" t="s">
        <v>641</v>
      </c>
      <c r="C263" s="1">
        <f>COUNTIFS(Data!FO:FO,"&gt;=5",Data!FO:FO,"&lt;=10")</f>
        <v>0</v>
      </c>
      <c r="D263" s="38" t="e">
        <f>C263/C269</f>
        <v>#DIV/0!</v>
      </c>
    </row>
    <row r="264" spans="2:6" s="3" customFormat="1" x14ac:dyDescent="0.25">
      <c r="B264" s="2" t="s">
        <v>1414</v>
      </c>
      <c r="C264" s="1">
        <f>COUNTIFS(Data!FO:FO,"&gt;=10",Data!FO:FO,"&lt;=15")</f>
        <v>0</v>
      </c>
      <c r="D264" s="38" t="e">
        <f>C264/C269</f>
        <v>#DIV/0!</v>
      </c>
    </row>
    <row r="265" spans="2:6" s="3" customFormat="1" x14ac:dyDescent="0.25">
      <c r="B265" s="2" t="s">
        <v>1415</v>
      </c>
      <c r="C265" s="1">
        <f>COUNTIFS(Data!FO:FO,"&gt;=16",Data!FO:FO,"&lt;=20")</f>
        <v>0</v>
      </c>
      <c r="D265" s="38" t="e">
        <f>C265/C269</f>
        <v>#DIV/0!</v>
      </c>
    </row>
    <row r="266" spans="2:6" s="3" customFormat="1" x14ac:dyDescent="0.25">
      <c r="B266" s="2" t="s">
        <v>1416</v>
      </c>
      <c r="C266" s="1">
        <f>COUNTIFS(Data!FO:FO,"&gt;=21",Data!FO:FO,"&lt;=25")</f>
        <v>0</v>
      </c>
      <c r="D266" s="38" t="e">
        <f>C266/C269</f>
        <v>#DIV/0!</v>
      </c>
    </row>
    <row r="267" spans="2:6" s="3" customFormat="1" x14ac:dyDescent="0.25">
      <c r="B267" s="2" t="s">
        <v>1417</v>
      </c>
      <c r="C267" s="1">
        <f>COUNTIFS(Data!FO:FO,"&gt;=26",Data!FO:FO,"&lt;=30")</f>
        <v>0</v>
      </c>
      <c r="D267" s="38" t="e">
        <f>C267/C269</f>
        <v>#DIV/0!</v>
      </c>
    </row>
    <row r="268" spans="2:6" s="3" customFormat="1" x14ac:dyDescent="0.25">
      <c r="B268" s="16" t="s">
        <v>642</v>
      </c>
      <c r="C268" s="17">
        <f>COUNTIF(Data!FO:FO,"&gt;30")</f>
        <v>0</v>
      </c>
      <c r="D268" s="56" t="e">
        <f>C268/C269</f>
        <v>#DIV/0!</v>
      </c>
    </row>
    <row r="269" spans="2:6" s="3" customFormat="1" x14ac:dyDescent="0.25">
      <c r="B269" s="32" t="s">
        <v>563</v>
      </c>
      <c r="C269" s="64">
        <f>SUM(C262:C268)</f>
        <v>0</v>
      </c>
      <c r="D269" s="56" t="e">
        <f>C269/C269</f>
        <v>#DIV/0!</v>
      </c>
    </row>
    <row r="270" spans="2:6" s="3" customFormat="1" x14ac:dyDescent="0.25">
      <c r="B270" s="42" t="s">
        <v>654</v>
      </c>
      <c r="C270" s="110" t="e">
        <f>AVERAGE(Data!FO:FO)</f>
        <v>#DIV/0!</v>
      </c>
      <c r="D270" s="56"/>
    </row>
    <row r="271" spans="2:6" s="3" customFormat="1" x14ac:dyDescent="0.25">
      <c r="B271" s="11"/>
      <c r="C271" s="11"/>
      <c r="D271" s="36"/>
    </row>
    <row r="272" spans="2:6" s="3" customFormat="1" x14ac:dyDescent="0.25">
      <c r="B272" s="3" t="s">
        <v>62</v>
      </c>
      <c r="E272" s="19"/>
      <c r="F272" s="20"/>
    </row>
    <row r="273" spans="2:6" s="3" customFormat="1" x14ac:dyDescent="0.25">
      <c r="B273" s="130" t="s">
        <v>1292</v>
      </c>
      <c r="C273" s="131" t="s">
        <v>554</v>
      </c>
      <c r="D273" s="132" t="s">
        <v>724</v>
      </c>
      <c r="F273" s="20"/>
    </row>
    <row r="274" spans="2:6" s="3" customFormat="1" x14ac:dyDescent="0.25">
      <c r="B274" s="2" t="s">
        <v>108</v>
      </c>
      <c r="C274" s="1">
        <f>COUNTIF(Data!FP:FP,"Yes")</f>
        <v>0</v>
      </c>
      <c r="D274" s="38" t="e">
        <f>C274/C276</f>
        <v>#DIV/0!</v>
      </c>
      <c r="F274" s="20"/>
    </row>
    <row r="275" spans="2:6" s="3" customFormat="1" x14ac:dyDescent="0.25">
      <c r="B275" s="2" t="s">
        <v>109</v>
      </c>
      <c r="C275" s="1">
        <f>COUNTIF(Data!FP:FP,"No")</f>
        <v>0</v>
      </c>
      <c r="D275" s="38" t="e">
        <f>C275/C276</f>
        <v>#DIV/0!</v>
      </c>
      <c r="F275" s="20"/>
    </row>
    <row r="276" spans="2:6" s="3" customFormat="1" x14ac:dyDescent="0.25">
      <c r="B276" s="82" t="s">
        <v>563</v>
      </c>
      <c r="C276" s="83">
        <f>SUM(C274:C275)</f>
        <v>0</v>
      </c>
      <c r="D276" s="73" t="e">
        <f>SUM(D274:D275)</f>
        <v>#DIV/0!</v>
      </c>
    </row>
    <row r="277" spans="2:6" s="3" customFormat="1" x14ac:dyDescent="0.25">
      <c r="B277" s="11"/>
      <c r="C277" s="36"/>
      <c r="D277" s="11"/>
    </row>
    <row r="278" spans="2:6" s="3" customFormat="1" x14ac:dyDescent="0.25">
      <c r="B278" s="3" t="s">
        <v>63</v>
      </c>
    </row>
    <row r="279" spans="2:6" s="3" customFormat="1" x14ac:dyDescent="0.25">
      <c r="B279" s="130" t="s">
        <v>1293</v>
      </c>
      <c r="C279" s="131" t="s">
        <v>554</v>
      </c>
      <c r="D279" s="132" t="s">
        <v>724</v>
      </c>
    </row>
    <row r="280" spans="2:6" s="3" customFormat="1" x14ac:dyDescent="0.25">
      <c r="B280" s="31" t="s">
        <v>1156</v>
      </c>
      <c r="C280" s="1">
        <f>COUNTIF(Data!FQ:FQ,"*In_the_open_by_the_home*")</f>
        <v>0</v>
      </c>
      <c r="D280" s="38" t="e">
        <f>C280/C284</f>
        <v>#DIV/0!</v>
      </c>
    </row>
    <row r="281" spans="2:6" s="3" customFormat="1" x14ac:dyDescent="0.25">
      <c r="B281" s="31" t="s">
        <v>1157</v>
      </c>
      <c r="C281" s="1">
        <f>COUNTIF(Data!FQ:FQ,"*In_the_open_away_from_the_home*")</f>
        <v>0</v>
      </c>
      <c r="D281" s="38" t="e">
        <f>C281/C284</f>
        <v>#DIV/0!</v>
      </c>
    </row>
    <row r="282" spans="2:6" s="3" customFormat="1" x14ac:dyDescent="0.25">
      <c r="B282" s="32" t="s">
        <v>1158</v>
      </c>
      <c r="C282" s="17">
        <f>COUNTIF(Data!FQ:FQ,"*community_defecation_point*")</f>
        <v>0</v>
      </c>
      <c r="D282" s="56" t="e">
        <f>C282/C284</f>
        <v>#DIV/0!</v>
      </c>
    </row>
    <row r="283" spans="2:6" s="3" customFormat="1" x14ac:dyDescent="0.25">
      <c r="B283" s="32" t="s">
        <v>1011</v>
      </c>
      <c r="C283" s="83">
        <f>SUM(C280:C282)</f>
        <v>0</v>
      </c>
      <c r="D283" s="73" t="e">
        <f>SUM(D280:D282)</f>
        <v>#DIV/0!</v>
      </c>
    </row>
    <row r="284" spans="2:6" s="3" customFormat="1" x14ac:dyDescent="0.25">
      <c r="B284" s="42" t="s">
        <v>1012</v>
      </c>
      <c r="C284" s="83">
        <f>COUNTIF(Data!FQ5:FQ9981,"*i*")</f>
        <v>0</v>
      </c>
      <c r="D284" s="18"/>
    </row>
    <row r="285" spans="2:6" s="3" customFormat="1" x14ac:dyDescent="0.25"/>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43"/>
  <sheetViews>
    <sheetView workbookViewId="0"/>
  </sheetViews>
  <sheetFormatPr defaultRowHeight="15" x14ac:dyDescent="0.25"/>
  <cols>
    <col min="2" max="2" width="46.5703125" customWidth="1"/>
    <col min="3" max="3" width="12.42578125" customWidth="1"/>
    <col min="4" max="4" width="13.140625" customWidth="1"/>
  </cols>
  <sheetData>
    <row r="1" spans="1:4" s="154" customFormat="1" ht="17.25" customHeight="1" x14ac:dyDescent="0.25">
      <c r="A1" s="154">
        <v>9</v>
      </c>
      <c r="B1" s="154" t="s">
        <v>43</v>
      </c>
    </row>
    <row r="3" spans="1:4" s="3" customFormat="1" x14ac:dyDescent="0.25">
      <c r="B3" s="3" t="s">
        <v>44</v>
      </c>
    </row>
    <row r="4" spans="1:4" s="3" customFormat="1" x14ac:dyDescent="0.25">
      <c r="B4" s="23" t="s">
        <v>1295</v>
      </c>
      <c r="C4" s="37" t="s">
        <v>554</v>
      </c>
      <c r="D4" s="24" t="s">
        <v>580</v>
      </c>
    </row>
    <row r="5" spans="1:4" s="3" customFormat="1" x14ac:dyDescent="0.25">
      <c r="B5" s="31" t="s">
        <v>627</v>
      </c>
      <c r="C5" s="1">
        <f>COUNTIF(Data!JD:JD,"Tent")</f>
        <v>0</v>
      </c>
      <c r="D5" s="38" t="e">
        <f>C5/C12</f>
        <v>#DIV/0!</v>
      </c>
    </row>
    <row r="6" spans="1:4" s="3" customFormat="1" x14ac:dyDescent="0.25">
      <c r="B6" s="31" t="s">
        <v>543</v>
      </c>
      <c r="C6" s="1">
        <f>COUNTIF(Data!JD:JD,"Buul")</f>
        <v>0</v>
      </c>
      <c r="D6" s="38" t="e">
        <f>C6/C12</f>
        <v>#DIV/0!</v>
      </c>
    </row>
    <row r="7" spans="1:4" s="3" customFormat="1" x14ac:dyDescent="0.25">
      <c r="B7" s="31" t="s">
        <v>1085</v>
      </c>
      <c r="C7" s="1">
        <f>COUNTIF(Data!JD:JD,"Transitional_Shelter")</f>
        <v>0</v>
      </c>
      <c r="D7" s="38" t="e">
        <f>C7/C12</f>
        <v>#DIV/0!</v>
      </c>
    </row>
    <row r="8" spans="1:4" s="3" customFormat="1" x14ac:dyDescent="0.25">
      <c r="B8" s="31" t="s">
        <v>756</v>
      </c>
      <c r="C8" s="1">
        <f>COUNTIF(Data!JD:JD,"Public_Building")</f>
        <v>0</v>
      </c>
      <c r="D8" s="38" t="e">
        <f>C8/C12</f>
        <v>#DIV/0!</v>
      </c>
    </row>
    <row r="9" spans="1:4" s="3" customFormat="1" x14ac:dyDescent="0.25">
      <c r="B9" s="31" t="s">
        <v>757</v>
      </c>
      <c r="C9" s="1">
        <f>COUNTIF(Data!JD:JD,"Makeshift")</f>
        <v>0</v>
      </c>
      <c r="D9" s="38" t="e">
        <f>C9/C12</f>
        <v>#DIV/0!</v>
      </c>
    </row>
    <row r="10" spans="1:4" s="3" customFormat="1" x14ac:dyDescent="0.25">
      <c r="B10" s="31" t="s">
        <v>758</v>
      </c>
      <c r="C10" s="1">
        <f>COUNTIF(Data!JD:JD,"Permanent_House")</f>
        <v>0</v>
      </c>
      <c r="D10" s="38" t="e">
        <f>C10/C12</f>
        <v>#DIV/0!</v>
      </c>
    </row>
    <row r="11" spans="1:4" s="3" customFormat="1" x14ac:dyDescent="0.25">
      <c r="B11" s="32" t="s">
        <v>226</v>
      </c>
      <c r="C11" s="17">
        <f>COUNTIF(Data!JD:JD,"Other")</f>
        <v>0</v>
      </c>
      <c r="D11" s="56" t="e">
        <f>C11/C12</f>
        <v>#DIV/0!</v>
      </c>
    </row>
    <row r="12" spans="1:4" s="3" customFormat="1" x14ac:dyDescent="0.25">
      <c r="B12" s="32" t="s">
        <v>563</v>
      </c>
      <c r="C12" s="17">
        <f>SUM(C5:C11)</f>
        <v>0</v>
      </c>
      <c r="D12" s="56" t="e">
        <f>SUM(D5:D11)</f>
        <v>#DIV/0!</v>
      </c>
    </row>
    <row r="13" spans="1:4" s="3" customFormat="1" x14ac:dyDescent="0.25"/>
    <row r="14" spans="1:4" s="3" customFormat="1" x14ac:dyDescent="0.25">
      <c r="B14" s="3" t="s">
        <v>369</v>
      </c>
    </row>
    <row r="15" spans="1:4" s="3" customFormat="1" x14ac:dyDescent="0.25">
      <c r="B15" s="23" t="s">
        <v>1296</v>
      </c>
      <c r="C15" s="37" t="s">
        <v>554</v>
      </c>
      <c r="D15" s="24" t="s">
        <v>580</v>
      </c>
    </row>
    <row r="16" spans="1:4" s="3" customFormat="1" x14ac:dyDescent="0.25">
      <c r="B16" s="2" t="s">
        <v>1026</v>
      </c>
      <c r="C16" s="1">
        <f>COUNTIF(Data!JF:JF,"&lt;2")</f>
        <v>0</v>
      </c>
      <c r="D16" s="38" t="e">
        <f>C16/C19</f>
        <v>#DIV/0!</v>
      </c>
    </row>
    <row r="17" spans="2:4" s="3" customFormat="1" x14ac:dyDescent="0.25">
      <c r="B17" s="2" t="s">
        <v>759</v>
      </c>
      <c r="C17" s="1">
        <f>COUNTIFS(Data!JF:JF,"&gt;=2",Data!JF:JF,"&lt;=5")</f>
        <v>0</v>
      </c>
      <c r="D17" s="38" t="e">
        <f>C17/C19</f>
        <v>#DIV/0!</v>
      </c>
    </row>
    <row r="18" spans="2:4" s="3" customFormat="1" x14ac:dyDescent="0.25">
      <c r="B18" s="16" t="s">
        <v>760</v>
      </c>
      <c r="C18" s="17">
        <f>COUNTIFS(Data!JF:JF,"&gt;5")</f>
        <v>0</v>
      </c>
      <c r="D18" s="56" t="e">
        <f>C18/C19</f>
        <v>#DIV/0!</v>
      </c>
    </row>
    <row r="19" spans="2:4" s="3" customFormat="1" x14ac:dyDescent="0.25">
      <c r="B19" s="52" t="s">
        <v>563</v>
      </c>
      <c r="C19" s="17">
        <f>SUM(C16:C18)</f>
        <v>0</v>
      </c>
      <c r="D19" s="56" t="e">
        <f>SUM(D16:D18)</f>
        <v>#DIV/0!</v>
      </c>
    </row>
    <row r="20" spans="2:4" s="3" customFormat="1" x14ac:dyDescent="0.25">
      <c r="B20" s="52" t="s">
        <v>654</v>
      </c>
      <c r="C20" s="110" t="e">
        <f>AVERAGE(Data!JF:JF)</f>
        <v>#DIV/0!</v>
      </c>
      <c r="D20" s="18"/>
    </row>
    <row r="21" spans="2:4" s="3" customFormat="1" x14ac:dyDescent="0.25"/>
    <row r="22" spans="2:4" s="3" customFormat="1" x14ac:dyDescent="0.25">
      <c r="B22" s="3" t="s">
        <v>378</v>
      </c>
    </row>
    <row r="23" spans="2:4" s="3" customFormat="1" x14ac:dyDescent="0.25">
      <c r="B23" s="23" t="s">
        <v>1297</v>
      </c>
      <c r="C23" s="37" t="s">
        <v>554</v>
      </c>
      <c r="D23" s="24" t="s">
        <v>580</v>
      </c>
    </row>
    <row r="24" spans="2:4" s="3" customFormat="1" x14ac:dyDescent="0.25">
      <c r="B24" s="31" t="s">
        <v>1027</v>
      </c>
      <c r="C24" s="1">
        <f>COUNTIF(Data!JO:JO,"&lt;5")</f>
        <v>0</v>
      </c>
      <c r="D24" s="38" t="e">
        <f>C24/C30</f>
        <v>#DIV/0!</v>
      </c>
    </row>
    <row r="25" spans="2:4" s="3" customFormat="1" x14ac:dyDescent="0.25">
      <c r="B25" s="31" t="s">
        <v>1028</v>
      </c>
      <c r="C25" s="1">
        <f>COUNTIFS(Data!JO:JO,"&gt;=5",Data!JO:JO,"&lt;=10")</f>
        <v>0</v>
      </c>
      <c r="D25" s="38" t="e">
        <f>C25/C30</f>
        <v>#DIV/0!</v>
      </c>
    </row>
    <row r="26" spans="2:4" s="3" customFormat="1" x14ac:dyDescent="0.25">
      <c r="B26" s="31" t="s">
        <v>1418</v>
      </c>
      <c r="C26" s="1">
        <f>COUNTIFS(Data!JO:JO,"&gt;=10",Data!JO:JO,"&lt;=15")</f>
        <v>0</v>
      </c>
      <c r="D26" s="38" t="e">
        <f>C26/C30</f>
        <v>#DIV/0!</v>
      </c>
    </row>
    <row r="27" spans="2:4" s="3" customFormat="1" x14ac:dyDescent="0.25">
      <c r="B27" s="31" t="s">
        <v>1419</v>
      </c>
      <c r="C27" s="1">
        <f>COUNTIFS(Data!JO:JO,"&gt;=16",Data!JO:JO,"&lt;=20")</f>
        <v>0</v>
      </c>
      <c r="D27" s="38" t="e">
        <f>C27/C30</f>
        <v>#DIV/0!</v>
      </c>
    </row>
    <row r="28" spans="2:4" s="3" customFormat="1" x14ac:dyDescent="0.25">
      <c r="B28" s="31" t="s">
        <v>1420</v>
      </c>
      <c r="C28" s="1">
        <f>COUNTIFS(Data!JO:JO,"&gt;=21",Data!JO:JO,"&lt;=25")</f>
        <v>0</v>
      </c>
      <c r="D28" s="38" t="e">
        <f>C28/C30</f>
        <v>#DIV/0!</v>
      </c>
    </row>
    <row r="29" spans="2:4" s="3" customFormat="1" x14ac:dyDescent="0.25">
      <c r="B29" s="32" t="s">
        <v>1038</v>
      </c>
      <c r="C29" s="17">
        <f>COUNTIFS(Data!JO:JO,"&gt;25")</f>
        <v>0</v>
      </c>
      <c r="D29" s="56" t="e">
        <f>C29/C30</f>
        <v>#DIV/0!</v>
      </c>
    </row>
    <row r="30" spans="2:4" s="3" customFormat="1" x14ac:dyDescent="0.25">
      <c r="B30" s="52" t="s">
        <v>563</v>
      </c>
      <c r="C30" s="17">
        <f>SUM(C24:C29)</f>
        <v>0</v>
      </c>
      <c r="D30" s="56" t="e">
        <f>SUM(D24:D29)</f>
        <v>#DIV/0!</v>
      </c>
    </row>
    <row r="31" spans="2:4" s="3" customFormat="1" x14ac:dyDescent="0.25">
      <c r="B31" s="52" t="s">
        <v>654</v>
      </c>
      <c r="C31" s="17" t="e">
        <f>AVERAGE(Data!JO:JO)</f>
        <v>#DIV/0!</v>
      </c>
      <c r="D31" s="56"/>
    </row>
    <row r="32" spans="2:4" s="3" customFormat="1" x14ac:dyDescent="0.25"/>
    <row r="33" spans="2:4" s="3" customFormat="1" x14ac:dyDescent="0.25">
      <c r="B33" s="3" t="s">
        <v>379</v>
      </c>
    </row>
    <row r="34" spans="2:4" s="3" customFormat="1" x14ac:dyDescent="0.25">
      <c r="B34" s="23" t="s">
        <v>1298</v>
      </c>
      <c r="C34" s="37" t="s">
        <v>554</v>
      </c>
      <c r="D34" s="24" t="s">
        <v>580</v>
      </c>
    </row>
    <row r="35" spans="2:4" s="3" customFormat="1" x14ac:dyDescent="0.25">
      <c r="B35" s="2" t="s">
        <v>108</v>
      </c>
      <c r="C35" s="1">
        <f>COUNTIF(Data!JP:JP,"Yes")</f>
        <v>0</v>
      </c>
      <c r="D35" s="38" t="e">
        <f>C35/C37</f>
        <v>#DIV/0!</v>
      </c>
    </row>
    <row r="36" spans="2:4" s="3" customFormat="1" x14ac:dyDescent="0.25">
      <c r="B36" s="16" t="s">
        <v>109</v>
      </c>
      <c r="C36" s="17">
        <f>COUNTIF(Data!JP:JP,"No")</f>
        <v>0</v>
      </c>
      <c r="D36" s="56" t="e">
        <f>C36/C37</f>
        <v>#DIV/0!</v>
      </c>
    </row>
    <row r="37" spans="2:4" s="3" customFormat="1" x14ac:dyDescent="0.25">
      <c r="B37" s="16" t="s">
        <v>563</v>
      </c>
      <c r="C37" s="17">
        <f>SUM(C35:C36)</f>
        <v>0</v>
      </c>
      <c r="D37" s="56" t="e">
        <f>SUM(D35:D36)</f>
        <v>#DIV/0!</v>
      </c>
    </row>
    <row r="38" spans="2:4" s="3" customFormat="1" x14ac:dyDescent="0.25"/>
    <row r="39" spans="2:4" s="3" customFormat="1" x14ac:dyDescent="0.25">
      <c r="B39" s="3" t="s">
        <v>380</v>
      </c>
    </row>
    <row r="40" spans="2:4" s="3" customFormat="1" x14ac:dyDescent="0.25">
      <c r="B40" s="23" t="s">
        <v>1299</v>
      </c>
      <c r="C40" s="37" t="s">
        <v>554</v>
      </c>
      <c r="D40" s="24" t="s">
        <v>580</v>
      </c>
    </row>
    <row r="41" spans="2:4" s="3" customFormat="1" x14ac:dyDescent="0.25">
      <c r="B41" s="2" t="s">
        <v>108</v>
      </c>
      <c r="C41" s="1">
        <f>COUNTIF(Data!JQ:JQ,"Yes")</f>
        <v>0</v>
      </c>
      <c r="D41" s="38" t="e">
        <f>C41/C43</f>
        <v>#DIV/0!</v>
      </c>
    </row>
    <row r="42" spans="2:4" s="3" customFormat="1" x14ac:dyDescent="0.25">
      <c r="B42" s="16" t="s">
        <v>109</v>
      </c>
      <c r="C42" s="17">
        <f>COUNTIF(Data!JQ:JQ,"No")</f>
        <v>0</v>
      </c>
      <c r="D42" s="56" t="e">
        <f>C42/C43</f>
        <v>#DIV/0!</v>
      </c>
    </row>
    <row r="43" spans="2:4" s="3" customFormat="1" x14ac:dyDescent="0.25">
      <c r="B43" s="16" t="s">
        <v>563</v>
      </c>
      <c r="C43" s="17">
        <f>SUM(C41:C42)</f>
        <v>0</v>
      </c>
      <c r="D43" s="56" t="e">
        <f>SUM(D41:D42)</f>
        <v>#DIV/0!</v>
      </c>
    </row>
    <row r="44" spans="2:4" s="3" customFormat="1" x14ac:dyDescent="0.25"/>
    <row r="45" spans="2:4" s="3" customFormat="1" x14ac:dyDescent="0.25">
      <c r="B45" s="3" t="s">
        <v>381</v>
      </c>
    </row>
    <row r="46" spans="2:4" s="3" customFormat="1" x14ac:dyDescent="0.25">
      <c r="B46" s="23" t="s">
        <v>1300</v>
      </c>
      <c r="C46" s="37" t="s">
        <v>554</v>
      </c>
      <c r="D46" s="24" t="s">
        <v>580</v>
      </c>
    </row>
    <row r="47" spans="2:4" s="3" customFormat="1" x14ac:dyDescent="0.25">
      <c r="B47" s="2" t="s">
        <v>1029</v>
      </c>
      <c r="C47" s="14">
        <f>COUNTIF(Data!JR:JR,"category_1")</f>
        <v>0</v>
      </c>
      <c r="D47" s="40" t="e">
        <f>C47/C54</f>
        <v>#DIV/0!</v>
      </c>
    </row>
    <row r="48" spans="2:4" s="3" customFormat="1" x14ac:dyDescent="0.25">
      <c r="B48" s="2" t="s">
        <v>1030</v>
      </c>
      <c r="C48" s="1">
        <f>COUNTIF(Data!JR:JR,"category_2")</f>
        <v>0</v>
      </c>
      <c r="D48" s="38" t="e">
        <f>C48/C54</f>
        <v>#DIV/0!</v>
      </c>
    </row>
    <row r="49" spans="1:4" s="3" customFormat="1" x14ac:dyDescent="0.25">
      <c r="B49" s="2" t="s">
        <v>1031</v>
      </c>
      <c r="C49" s="1">
        <f>COUNTIF(Data!JR:JR,"category_3")</f>
        <v>0</v>
      </c>
      <c r="D49" s="38" t="e">
        <f>C49/C54</f>
        <v>#DIV/0!</v>
      </c>
    </row>
    <row r="50" spans="1:4" s="3" customFormat="1" x14ac:dyDescent="0.25">
      <c r="B50" s="2" t="s">
        <v>1032</v>
      </c>
      <c r="C50" s="1">
        <f>COUNTIF(Data!JR:JR,"category_4")</f>
        <v>0</v>
      </c>
      <c r="D50" s="38" t="e">
        <f>C50/C54</f>
        <v>#DIV/0!</v>
      </c>
    </row>
    <row r="51" spans="1:4" s="3" customFormat="1" x14ac:dyDescent="0.25">
      <c r="B51" s="2" t="s">
        <v>1033</v>
      </c>
      <c r="C51" s="1">
        <f>COUNTIF(Data!JR:JR,"category_5")</f>
        <v>0</v>
      </c>
      <c r="D51" s="38" t="e">
        <f>C51/C54</f>
        <v>#DIV/0!</v>
      </c>
    </row>
    <row r="52" spans="1:4" s="3" customFormat="1" x14ac:dyDescent="0.25">
      <c r="B52" s="2" t="s">
        <v>1034</v>
      </c>
      <c r="C52" s="1">
        <f>COUNTIF(Data!JR:JR,"category_6")</f>
        <v>0</v>
      </c>
      <c r="D52" s="38" t="e">
        <f>C52/C54</f>
        <v>#DIV/0!</v>
      </c>
    </row>
    <row r="53" spans="1:4" s="3" customFormat="1" ht="14.25" customHeight="1" x14ac:dyDescent="0.25">
      <c r="B53" s="32" t="s">
        <v>761</v>
      </c>
      <c r="C53" s="17">
        <f>COUNTIF(Data!JR:JR,"other")</f>
        <v>0</v>
      </c>
      <c r="D53" s="56" t="e">
        <f>C53/C54</f>
        <v>#DIV/0!</v>
      </c>
    </row>
    <row r="54" spans="1:4" s="3" customFormat="1" x14ac:dyDescent="0.25">
      <c r="B54" s="59" t="s">
        <v>563</v>
      </c>
      <c r="C54" s="17">
        <f>SUM(C47:C53)</f>
        <v>0</v>
      </c>
      <c r="D54" s="56" t="e">
        <f>SUM(D47:D53)</f>
        <v>#DIV/0!</v>
      </c>
    </row>
    <row r="55" spans="1:4" s="3" customFormat="1" x14ac:dyDescent="0.25">
      <c r="B55" s="121"/>
      <c r="C55" s="1"/>
      <c r="D55" s="36"/>
    </row>
    <row r="56" spans="1:4" s="3" customFormat="1" x14ac:dyDescent="0.25">
      <c r="A56" s="124"/>
      <c r="B56" s="60" t="s">
        <v>382</v>
      </c>
    </row>
    <row r="57" spans="1:4" s="3" customFormat="1" x14ac:dyDescent="0.25">
      <c r="A57" s="124"/>
      <c r="B57" s="23" t="s">
        <v>762</v>
      </c>
      <c r="C57" s="37" t="s">
        <v>554</v>
      </c>
      <c r="D57" s="24" t="s">
        <v>580</v>
      </c>
    </row>
    <row r="58" spans="1:4" s="3" customFormat="1" x14ac:dyDescent="0.25">
      <c r="A58" s="124"/>
      <c r="B58" s="2" t="s">
        <v>108</v>
      </c>
      <c r="C58" s="1">
        <f>COUNTIF(Data!JS:JS,"Yes")</f>
        <v>0</v>
      </c>
      <c r="D58" s="38" t="e">
        <f>C58/C60</f>
        <v>#DIV/0!</v>
      </c>
    </row>
    <row r="59" spans="1:4" s="3" customFormat="1" x14ac:dyDescent="0.25">
      <c r="A59" s="124"/>
      <c r="B59" s="16" t="s">
        <v>109</v>
      </c>
      <c r="C59" s="17">
        <f>COUNTIF(Data!JS:JS,"No")</f>
        <v>0</v>
      </c>
      <c r="D59" s="56" t="e">
        <f>C59/C60</f>
        <v>#DIV/0!</v>
      </c>
    </row>
    <row r="60" spans="1:4" s="3" customFormat="1" x14ac:dyDescent="0.25">
      <c r="A60" s="124"/>
      <c r="B60" s="16" t="s">
        <v>563</v>
      </c>
      <c r="C60" s="17">
        <f>SUM(C58:C59)</f>
        <v>0</v>
      </c>
      <c r="D60" s="56" t="e">
        <f>SUM(D58:D59)</f>
        <v>#DIV/0!</v>
      </c>
    </row>
    <row r="61" spans="1:4" s="3" customFormat="1" x14ac:dyDescent="0.25">
      <c r="A61" s="124"/>
      <c r="B61" s="1"/>
    </row>
    <row r="62" spans="1:4" s="3" customFormat="1" x14ac:dyDescent="0.25">
      <c r="A62" s="124"/>
      <c r="B62" s="60" t="s">
        <v>383</v>
      </c>
    </row>
    <row r="63" spans="1:4" s="3" customFormat="1" x14ac:dyDescent="0.25">
      <c r="A63" s="124"/>
      <c r="B63" s="23" t="s">
        <v>762</v>
      </c>
      <c r="C63" s="37" t="s">
        <v>554</v>
      </c>
      <c r="D63" s="24" t="s">
        <v>580</v>
      </c>
    </row>
    <row r="64" spans="1:4" s="3" customFormat="1" x14ac:dyDescent="0.25">
      <c r="A64" s="124"/>
      <c r="B64" s="2" t="s">
        <v>108</v>
      </c>
      <c r="C64" s="1">
        <f>COUNTIF(Data!JT:JT,"Yes")</f>
        <v>0</v>
      </c>
      <c r="D64" s="38" t="e">
        <f>C64/C66</f>
        <v>#DIV/0!</v>
      </c>
    </row>
    <row r="65" spans="1:4" s="3" customFormat="1" x14ac:dyDescent="0.25">
      <c r="A65" s="124"/>
      <c r="B65" s="16" t="s">
        <v>109</v>
      </c>
      <c r="C65" s="17">
        <f>COUNTIF(Data!JT:JT,"No")</f>
        <v>0</v>
      </c>
      <c r="D65" s="56" t="e">
        <f>C65/C66</f>
        <v>#DIV/0!</v>
      </c>
    </row>
    <row r="66" spans="1:4" s="3" customFormat="1" x14ac:dyDescent="0.25">
      <c r="A66" s="124"/>
      <c r="B66" s="16" t="s">
        <v>563</v>
      </c>
      <c r="C66" s="17">
        <f>SUM(C64:C65)</f>
        <v>0</v>
      </c>
      <c r="D66" s="56" t="e">
        <f>SUM(D64:D65)</f>
        <v>#DIV/0!</v>
      </c>
    </row>
    <row r="67" spans="1:4" s="3" customFormat="1" x14ac:dyDescent="0.25">
      <c r="A67" s="124"/>
    </row>
    <row r="68" spans="1:4" s="3" customFormat="1" x14ac:dyDescent="0.25">
      <c r="A68" s="124"/>
      <c r="B68" s="60" t="s">
        <v>384</v>
      </c>
    </row>
    <row r="69" spans="1:4" s="3" customFormat="1" x14ac:dyDescent="0.25">
      <c r="A69" s="124"/>
      <c r="B69" s="23" t="s">
        <v>1341</v>
      </c>
      <c r="C69" s="37" t="s">
        <v>554</v>
      </c>
      <c r="D69" s="24" t="s">
        <v>580</v>
      </c>
    </row>
    <row r="70" spans="1:4" s="3" customFormat="1" x14ac:dyDescent="0.25">
      <c r="A70" s="124"/>
      <c r="B70" s="2" t="s">
        <v>108</v>
      </c>
      <c r="C70" s="1">
        <f>COUNTIF(Data!JU:JU,"Yes")</f>
        <v>0</v>
      </c>
      <c r="D70" s="38" t="e">
        <f>C70/C72</f>
        <v>#DIV/0!</v>
      </c>
    </row>
    <row r="71" spans="1:4" s="3" customFormat="1" x14ac:dyDescent="0.25">
      <c r="A71" s="124"/>
      <c r="B71" s="16" t="s">
        <v>109</v>
      </c>
      <c r="C71" s="17">
        <f>COUNTIF(Data!JU:JU,"No")</f>
        <v>0</v>
      </c>
      <c r="D71" s="56" t="e">
        <f>C71/C72</f>
        <v>#DIV/0!</v>
      </c>
    </row>
    <row r="72" spans="1:4" s="3" customFormat="1" x14ac:dyDescent="0.25">
      <c r="A72" s="124"/>
      <c r="B72" s="16" t="s">
        <v>563</v>
      </c>
      <c r="C72" s="17">
        <f>SUM(C70:C71)</f>
        <v>0</v>
      </c>
      <c r="D72" s="56" t="e">
        <f>SUM(D70:D71)</f>
        <v>#DIV/0!</v>
      </c>
    </row>
    <row r="73" spans="1:4" s="3" customFormat="1" x14ac:dyDescent="0.25"/>
    <row r="74" spans="1:4" s="3" customFormat="1" x14ac:dyDescent="0.25">
      <c r="B74" s="3" t="s">
        <v>385</v>
      </c>
    </row>
    <row r="75" spans="1:4" s="3" customFormat="1" x14ac:dyDescent="0.25">
      <c r="B75" s="23" t="s">
        <v>1301</v>
      </c>
      <c r="C75" s="37" t="s">
        <v>554</v>
      </c>
      <c r="D75" s="24" t="s">
        <v>580</v>
      </c>
    </row>
    <row r="76" spans="1:4" s="3" customFormat="1" x14ac:dyDescent="0.25">
      <c r="B76" s="2" t="s">
        <v>108</v>
      </c>
      <c r="C76" s="1">
        <f>COUNTIF(Data!JV:JV,"Yes")</f>
        <v>0</v>
      </c>
      <c r="D76" s="38" t="e">
        <f>C76/C78</f>
        <v>#DIV/0!</v>
      </c>
    </row>
    <row r="77" spans="1:4" s="3" customFormat="1" x14ac:dyDescent="0.25">
      <c r="B77" s="16" t="s">
        <v>109</v>
      </c>
      <c r="C77" s="17">
        <f>COUNTIF(Data!JV:JV,"No")</f>
        <v>0</v>
      </c>
      <c r="D77" s="56" t="e">
        <f>C77/C78</f>
        <v>#DIV/0!</v>
      </c>
    </row>
    <row r="78" spans="1:4" s="3" customFormat="1" x14ac:dyDescent="0.25">
      <c r="B78" s="52" t="s">
        <v>563</v>
      </c>
      <c r="C78" s="17">
        <f>SUM(C76:C77)</f>
        <v>0</v>
      </c>
      <c r="D78" s="56" t="e">
        <f>SUM(D76:D77)</f>
        <v>#DIV/0!</v>
      </c>
    </row>
    <row r="79" spans="1:4" s="3" customFormat="1" x14ac:dyDescent="0.25"/>
    <row r="80" spans="1:4" s="3" customFormat="1" x14ac:dyDescent="0.25">
      <c r="B80" s="3" t="s">
        <v>386</v>
      </c>
    </row>
    <row r="81" spans="2:4" s="3" customFormat="1" x14ac:dyDescent="0.25">
      <c r="B81" s="23" t="s">
        <v>1302</v>
      </c>
      <c r="C81" s="37" t="s">
        <v>554</v>
      </c>
      <c r="D81" s="24" t="s">
        <v>580</v>
      </c>
    </row>
    <row r="82" spans="2:4" s="3" customFormat="1" x14ac:dyDescent="0.25">
      <c r="B82" s="2" t="s">
        <v>1037</v>
      </c>
      <c r="C82" s="1">
        <f>COUNTIF(Data!JW:JW,"&lt;7")</f>
        <v>0</v>
      </c>
      <c r="D82" s="38" t="e">
        <f>C82/C85</f>
        <v>#DIV/0!</v>
      </c>
    </row>
    <row r="83" spans="2:4" s="3" customFormat="1" x14ac:dyDescent="0.25">
      <c r="B83" s="2" t="s">
        <v>1035</v>
      </c>
      <c r="C83" s="1">
        <f>COUNTIFS(Data!JW:JW,"&gt;6",Data!JW:JW,"&lt;=12")</f>
        <v>0</v>
      </c>
      <c r="D83" s="38" t="e">
        <f>C83/C85</f>
        <v>#DIV/0!</v>
      </c>
    </row>
    <row r="84" spans="2:4" s="3" customFormat="1" x14ac:dyDescent="0.25">
      <c r="B84" s="16" t="s">
        <v>1036</v>
      </c>
      <c r="C84" s="17">
        <f>COUNTIFS(Data!JW:JW,"&gt;12")</f>
        <v>0</v>
      </c>
      <c r="D84" s="56" t="e">
        <f>C84/C85</f>
        <v>#DIV/0!</v>
      </c>
    </row>
    <row r="85" spans="2:4" s="3" customFormat="1" x14ac:dyDescent="0.25">
      <c r="B85" s="52" t="s">
        <v>563</v>
      </c>
      <c r="C85" s="17">
        <f>SUM(C82:C84)</f>
        <v>0</v>
      </c>
      <c r="D85" s="56" t="e">
        <f>SUM(D82:D84)</f>
        <v>#DIV/0!</v>
      </c>
    </row>
    <row r="86" spans="2:4" s="3" customFormat="1" x14ac:dyDescent="0.25">
      <c r="B86" s="52" t="s">
        <v>654</v>
      </c>
      <c r="C86" s="110" t="e">
        <f>AVERAGE(Data!JW:JW)</f>
        <v>#DIV/0!</v>
      </c>
      <c r="D86" s="18"/>
    </row>
    <row r="87" spans="2:4" s="3" customFormat="1" x14ac:dyDescent="0.25"/>
    <row r="88" spans="2:4" s="3" customFormat="1" x14ac:dyDescent="0.25">
      <c r="B88" s="3" t="s">
        <v>387</v>
      </c>
    </row>
    <row r="89" spans="2:4" s="3" customFormat="1" x14ac:dyDescent="0.25">
      <c r="B89" s="23" t="s">
        <v>1303</v>
      </c>
      <c r="C89" s="37" t="s">
        <v>554</v>
      </c>
      <c r="D89" s="24" t="s">
        <v>580</v>
      </c>
    </row>
    <row r="90" spans="2:4" s="3" customFormat="1" x14ac:dyDescent="0.25">
      <c r="B90" s="31" t="s">
        <v>1086</v>
      </c>
      <c r="C90" s="1">
        <f>COUNTIF(Data!JX:JX,"Formal_Donated")</f>
        <v>0</v>
      </c>
      <c r="D90" s="38" t="e">
        <f>C90/C92</f>
        <v>#DIV/0!</v>
      </c>
    </row>
    <row r="91" spans="2:4" s="3" customFormat="1" x14ac:dyDescent="0.25">
      <c r="B91" s="32" t="s">
        <v>1087</v>
      </c>
      <c r="C91" s="17">
        <f>COUNTIF(Data!JX:JX,"Self_constructed")</f>
        <v>0</v>
      </c>
      <c r="D91" s="56" t="e">
        <f>C91/C92</f>
        <v>#DIV/0!</v>
      </c>
    </row>
    <row r="92" spans="2:4" s="3" customFormat="1" x14ac:dyDescent="0.25">
      <c r="B92" s="32" t="s">
        <v>563</v>
      </c>
      <c r="C92" s="17">
        <f>SUM(C90:C91)</f>
        <v>0</v>
      </c>
      <c r="D92" s="56" t="e">
        <f>SUM(D90:D91)</f>
        <v>#DIV/0!</v>
      </c>
    </row>
    <row r="93" spans="2:4" s="3" customFormat="1" x14ac:dyDescent="0.25"/>
    <row r="94" spans="2:4" s="3" customFormat="1" x14ac:dyDescent="0.25">
      <c r="B94" s="3" t="s">
        <v>388</v>
      </c>
    </row>
    <row r="95" spans="2:4" s="3" customFormat="1" x14ac:dyDescent="0.25">
      <c r="B95" s="23" t="s">
        <v>1304</v>
      </c>
      <c r="C95" s="37" t="s">
        <v>554</v>
      </c>
      <c r="D95" s="24" t="s">
        <v>580</v>
      </c>
    </row>
    <row r="96" spans="2:4" s="3" customFormat="1" x14ac:dyDescent="0.25">
      <c r="B96" s="31" t="s">
        <v>108</v>
      </c>
      <c r="C96" s="1">
        <f>COUNTIF(Data!JY:JY,"Yes")</f>
        <v>0</v>
      </c>
      <c r="D96" s="38" t="e">
        <f>C96/C98</f>
        <v>#DIV/0!</v>
      </c>
    </row>
    <row r="97" spans="2:4" s="3" customFormat="1" x14ac:dyDescent="0.25">
      <c r="B97" s="32" t="s">
        <v>109</v>
      </c>
      <c r="C97" s="17">
        <f>COUNTIF(Data!JY:JY,"No")</f>
        <v>0</v>
      </c>
      <c r="D97" s="56" t="e">
        <f>C97/C98</f>
        <v>#DIV/0!</v>
      </c>
    </row>
    <row r="98" spans="2:4" s="3" customFormat="1" x14ac:dyDescent="0.25">
      <c r="B98" s="32" t="s">
        <v>563</v>
      </c>
      <c r="C98" s="17">
        <f>SUM(C96:C97)</f>
        <v>0</v>
      </c>
      <c r="D98" s="56" t="e">
        <f>SUM(D96:D97)</f>
        <v>#DIV/0!</v>
      </c>
    </row>
    <row r="99" spans="2:4" s="3" customFormat="1" x14ac:dyDescent="0.25"/>
    <row r="100" spans="2:4" s="3" customFormat="1" x14ac:dyDescent="0.25">
      <c r="B100" s="3" t="s">
        <v>390</v>
      </c>
    </row>
    <row r="101" spans="2:4" s="3" customFormat="1" x14ac:dyDescent="0.25">
      <c r="B101" s="23" t="s">
        <v>1305</v>
      </c>
      <c r="C101" s="37" t="s">
        <v>554</v>
      </c>
      <c r="D101" s="24" t="s">
        <v>580</v>
      </c>
    </row>
    <row r="102" spans="2:4" s="3" customFormat="1" x14ac:dyDescent="0.25">
      <c r="B102" s="33" t="s">
        <v>1088</v>
      </c>
      <c r="C102" s="14">
        <f>COUNTIF(Data!KA:KA,"Category_1_Good_condition_New")</f>
        <v>0</v>
      </c>
      <c r="D102" s="40" t="e">
        <f>C102/C106</f>
        <v>#DIV/0!</v>
      </c>
    </row>
    <row r="103" spans="2:4" s="3" customFormat="1" x14ac:dyDescent="0.25">
      <c r="B103" s="31" t="s">
        <v>1089</v>
      </c>
      <c r="C103" s="1">
        <f>COUNTIF(Data!KA:KA,"Category_2_Tent_materials_worn ")</f>
        <v>0</v>
      </c>
      <c r="D103" s="38" t="e">
        <f>C103/C106</f>
        <v>#DIV/0!</v>
      </c>
    </row>
    <row r="104" spans="2:4" s="3" customFormat="1" x14ac:dyDescent="0.25">
      <c r="B104" s="31" t="s">
        <v>1090</v>
      </c>
      <c r="C104" s="1">
        <f>COUNTIF(Data!KA:KA,"Category_3_Bad_condition")</f>
        <v>0</v>
      </c>
      <c r="D104" s="38" t="e">
        <f>C104/C106</f>
        <v>#DIV/0!</v>
      </c>
    </row>
    <row r="105" spans="2:4" s="3" customFormat="1" x14ac:dyDescent="0.25">
      <c r="B105" s="32" t="s">
        <v>1091</v>
      </c>
      <c r="C105" s="17">
        <f>COUNTIF(Data!KA:KA,"Category_4_Uninhabitable")</f>
        <v>0</v>
      </c>
      <c r="D105" s="56" t="e">
        <f>C105/C106</f>
        <v>#DIV/0!</v>
      </c>
    </row>
    <row r="106" spans="2:4" s="3" customFormat="1" x14ac:dyDescent="0.25">
      <c r="B106" s="16" t="s">
        <v>563</v>
      </c>
      <c r="C106" s="17">
        <f>SUM(C102:C105)</f>
        <v>0</v>
      </c>
      <c r="D106" s="56" t="e">
        <f>SUM(D102:D105)</f>
        <v>#DIV/0!</v>
      </c>
    </row>
    <row r="107" spans="2:4" s="3" customFormat="1" x14ac:dyDescent="0.25"/>
    <row r="108" spans="2:4" s="3" customFormat="1" x14ac:dyDescent="0.25">
      <c r="B108" s="3" t="s">
        <v>391</v>
      </c>
    </row>
    <row r="109" spans="2:4" s="3" customFormat="1" x14ac:dyDescent="0.25">
      <c r="B109" s="23" t="s">
        <v>1306</v>
      </c>
      <c r="C109" s="37" t="s">
        <v>554</v>
      </c>
      <c r="D109" s="24" t="s">
        <v>580</v>
      </c>
    </row>
    <row r="110" spans="2:4" s="3" customFormat="1" x14ac:dyDescent="0.25">
      <c r="B110" s="31" t="s">
        <v>1037</v>
      </c>
      <c r="C110" s="1">
        <f>COUNTIF(Data!KB:KB,"&lt;7")</f>
        <v>0</v>
      </c>
      <c r="D110" s="38" t="e">
        <f>C110/C113</f>
        <v>#DIV/0!</v>
      </c>
    </row>
    <row r="111" spans="2:4" s="3" customFormat="1" x14ac:dyDescent="0.25">
      <c r="B111" s="31" t="s">
        <v>1035</v>
      </c>
      <c r="C111" s="1">
        <f>COUNTIFS(Data!KB:KB,"&gt;=7",Data!KB:KB,"&lt;=12")</f>
        <v>0</v>
      </c>
      <c r="D111" s="38" t="e">
        <f>C111/C113</f>
        <v>#DIV/0!</v>
      </c>
    </row>
    <row r="112" spans="2:4" s="3" customFormat="1" x14ac:dyDescent="0.25">
      <c r="B112" s="31" t="s">
        <v>1036</v>
      </c>
      <c r="C112" s="1">
        <f>COUNTIFS(Data!KB:KB,"&gt;12")</f>
        <v>0</v>
      </c>
      <c r="D112" s="38" t="e">
        <f>C112/C113</f>
        <v>#DIV/0!</v>
      </c>
    </row>
    <row r="113" spans="1:4" s="3" customFormat="1" x14ac:dyDescent="0.25">
      <c r="B113" s="52" t="s">
        <v>563</v>
      </c>
      <c r="C113" s="17">
        <f>SUM(C110:C112)</f>
        <v>0</v>
      </c>
      <c r="D113" s="56" t="e">
        <f>SUM(D110:D112)</f>
        <v>#DIV/0!</v>
      </c>
    </row>
    <row r="114" spans="1:4" s="3" customFormat="1" x14ac:dyDescent="0.25">
      <c r="B114" s="52" t="s">
        <v>654</v>
      </c>
      <c r="C114" s="17" t="e">
        <f>AVERAGE(Data!KB:KB)</f>
        <v>#DIV/0!</v>
      </c>
      <c r="D114" s="56"/>
    </row>
    <row r="115" spans="1:4" s="3" customFormat="1" x14ac:dyDescent="0.25"/>
    <row r="116" spans="1:4" s="3" customFormat="1" x14ac:dyDescent="0.25">
      <c r="B116" s="3" t="s">
        <v>392</v>
      </c>
    </row>
    <row r="117" spans="1:4" s="3" customFormat="1" x14ac:dyDescent="0.25">
      <c r="B117" s="23" t="s">
        <v>1307</v>
      </c>
      <c r="C117" s="37" t="s">
        <v>554</v>
      </c>
      <c r="D117" s="24" t="s">
        <v>580</v>
      </c>
    </row>
    <row r="118" spans="1:4" s="3" customFormat="1" x14ac:dyDescent="0.25">
      <c r="B118" s="31" t="s">
        <v>108</v>
      </c>
      <c r="C118" s="1">
        <f>COUNTIF(Data!KC:KC,"Yes")</f>
        <v>0</v>
      </c>
      <c r="D118" s="38" t="e">
        <f>C118/C120</f>
        <v>#DIV/0!</v>
      </c>
    </row>
    <row r="119" spans="1:4" s="3" customFormat="1" x14ac:dyDescent="0.25">
      <c r="B119" s="32" t="s">
        <v>109</v>
      </c>
      <c r="C119" s="17">
        <f>COUNTIF(Data!KC:KC,"No")</f>
        <v>0</v>
      </c>
      <c r="D119" s="56" t="e">
        <f>C119/C120</f>
        <v>#DIV/0!</v>
      </c>
    </row>
    <row r="120" spans="1:4" s="3" customFormat="1" x14ac:dyDescent="0.25">
      <c r="B120" s="42" t="s">
        <v>563</v>
      </c>
      <c r="C120" s="17">
        <f>SUM(C118:C119)</f>
        <v>0</v>
      </c>
      <c r="D120" s="56" t="e">
        <f>SUM(D118:D119)</f>
        <v>#DIV/0!</v>
      </c>
    </row>
    <row r="121" spans="1:4" s="3" customFormat="1" x14ac:dyDescent="0.25"/>
    <row r="122" spans="1:4" s="3" customFormat="1" x14ac:dyDescent="0.25">
      <c r="B122" s="3" t="s">
        <v>763</v>
      </c>
    </row>
    <row r="123" spans="1:4" s="3" customFormat="1" x14ac:dyDescent="0.25">
      <c r="A123" s="122"/>
      <c r="B123" s="23" t="s">
        <v>1308</v>
      </c>
      <c r="C123" s="37" t="s">
        <v>554</v>
      </c>
      <c r="D123" s="24" t="s">
        <v>580</v>
      </c>
    </row>
    <row r="124" spans="1:4" s="3" customFormat="1" x14ac:dyDescent="0.25">
      <c r="A124" s="122"/>
      <c r="B124" s="31" t="s">
        <v>108</v>
      </c>
      <c r="C124" s="1">
        <f>COUNTIF(Data!KD:KD,"Yes")</f>
        <v>0</v>
      </c>
      <c r="D124" s="38" t="e">
        <f>C124/C126</f>
        <v>#DIV/0!</v>
      </c>
    </row>
    <row r="125" spans="1:4" s="3" customFormat="1" x14ac:dyDescent="0.25">
      <c r="A125" s="122"/>
      <c r="B125" s="32" t="s">
        <v>109</v>
      </c>
      <c r="C125" s="17">
        <f>COUNTIF(Data!KD:KD,"No")</f>
        <v>0</v>
      </c>
      <c r="D125" s="56" t="e">
        <f>C125/C126</f>
        <v>#DIV/0!</v>
      </c>
    </row>
    <row r="126" spans="1:4" s="3" customFormat="1" x14ac:dyDescent="0.25">
      <c r="A126" s="122"/>
      <c r="B126" s="16" t="s">
        <v>563</v>
      </c>
      <c r="C126" s="17">
        <f>SUM(C124:C125)</f>
        <v>0</v>
      </c>
      <c r="D126" s="56" t="e">
        <f>SUM(D124:D125)</f>
        <v>#DIV/0!</v>
      </c>
    </row>
    <row r="127" spans="1:4" s="3" customFormat="1" x14ac:dyDescent="0.25">
      <c r="A127" s="122"/>
      <c r="B127" s="1"/>
      <c r="C127" s="1"/>
      <c r="D127" s="36"/>
    </row>
    <row r="128" spans="1:4" s="3" customFormat="1" x14ac:dyDescent="0.25">
      <c r="A128" s="122"/>
      <c r="B128" s="6" t="s">
        <v>1135</v>
      </c>
      <c r="C128" s="1"/>
      <c r="D128" s="36"/>
    </row>
    <row r="129" spans="1:7" s="3" customFormat="1" x14ac:dyDescent="0.25">
      <c r="A129" s="122"/>
      <c r="B129" s="23" t="s">
        <v>1309</v>
      </c>
      <c r="C129" s="37" t="s">
        <v>108</v>
      </c>
      <c r="D129" s="37" t="s">
        <v>580</v>
      </c>
      <c r="E129" s="37" t="s">
        <v>109</v>
      </c>
      <c r="F129" s="37" t="s">
        <v>580</v>
      </c>
      <c r="G129" s="24" t="s">
        <v>563</v>
      </c>
    </row>
    <row r="130" spans="1:7" s="3" customFormat="1" x14ac:dyDescent="0.25">
      <c r="A130" s="122"/>
      <c r="B130" s="57" t="s">
        <v>1092</v>
      </c>
      <c r="C130" s="1">
        <f>COUNTIF(Data!KD:KD,"Yes")</f>
        <v>0</v>
      </c>
      <c r="D130" s="36" t="e">
        <f>C130/G130</f>
        <v>#DIV/0!</v>
      </c>
      <c r="E130" s="1">
        <f>COUNTIF(Data!KE:KE,"No")</f>
        <v>0</v>
      </c>
      <c r="F130" s="36" t="e">
        <f>E130/G130</f>
        <v>#DIV/0!</v>
      </c>
      <c r="G130" s="15">
        <f>SUM(E130+C130)</f>
        <v>0</v>
      </c>
    </row>
    <row r="131" spans="1:7" s="3" customFormat="1" x14ac:dyDescent="0.25">
      <c r="A131" s="122"/>
      <c r="B131" s="59" t="s">
        <v>1093</v>
      </c>
      <c r="C131" s="17">
        <f>COUNTIF(Data!KE:KE,"Yes")</f>
        <v>0</v>
      </c>
      <c r="D131" s="102" t="e">
        <f>C131/G131</f>
        <v>#DIV/0!</v>
      </c>
      <c r="E131" s="17">
        <f>COUNTIF(Data!KF:KF,"No")</f>
        <v>0</v>
      </c>
      <c r="F131" s="102" t="e">
        <f>E131/G131</f>
        <v>#DIV/0!</v>
      </c>
      <c r="G131" s="18">
        <f>SUM(E131+C131)</f>
        <v>0</v>
      </c>
    </row>
    <row r="132" spans="1:7" s="3" customFormat="1" x14ac:dyDescent="0.25"/>
    <row r="133" spans="1:7" s="3" customFormat="1" x14ac:dyDescent="0.25">
      <c r="B133" s="3" t="s">
        <v>764</v>
      </c>
    </row>
    <row r="134" spans="1:7" s="3" customFormat="1" x14ac:dyDescent="0.25">
      <c r="A134" s="122"/>
      <c r="B134" s="23" t="s">
        <v>1310</v>
      </c>
      <c r="C134" s="37" t="s">
        <v>108</v>
      </c>
      <c r="D134" s="37" t="s">
        <v>580</v>
      </c>
      <c r="E134" s="37" t="s">
        <v>109</v>
      </c>
      <c r="F134" s="37" t="s">
        <v>580</v>
      </c>
      <c r="G134" s="24" t="s">
        <v>563</v>
      </c>
    </row>
    <row r="135" spans="1:7" s="3" customFormat="1" x14ac:dyDescent="0.25">
      <c r="A135" s="122"/>
      <c r="B135" s="2" t="s">
        <v>1094</v>
      </c>
      <c r="C135" s="1">
        <f>COUNTIF(Data!KG:KG,"Yes")</f>
        <v>0</v>
      </c>
      <c r="D135" s="36" t="e">
        <f>C135/G135</f>
        <v>#DIV/0!</v>
      </c>
      <c r="E135" s="1">
        <f>COUNTIF(Data!KG:KG,"No")</f>
        <v>0</v>
      </c>
      <c r="F135" s="36" t="e">
        <f>E135/G135</f>
        <v>#DIV/0!</v>
      </c>
      <c r="G135" s="15">
        <f>SUM(E135+C135)</f>
        <v>0</v>
      </c>
    </row>
    <row r="136" spans="1:7" s="3" customFormat="1" x14ac:dyDescent="0.25">
      <c r="A136" s="122"/>
      <c r="B136" s="2" t="s">
        <v>1095</v>
      </c>
      <c r="C136" s="1">
        <f>COUNTIF(Data!KH:KH,"Yes")</f>
        <v>0</v>
      </c>
      <c r="D136" s="36" t="e">
        <f t="shared" ref="D136:D137" si="0">C136/G136</f>
        <v>#DIV/0!</v>
      </c>
      <c r="E136" s="1">
        <f>COUNTIF(Data!KI:KI,"No")</f>
        <v>0</v>
      </c>
      <c r="F136" s="36" t="e">
        <f t="shared" ref="F136:F137" si="1">E136/G136</f>
        <v>#DIV/0!</v>
      </c>
      <c r="G136" s="15">
        <f t="shared" ref="G136:G137" si="2">SUM(E136+C136)</f>
        <v>0</v>
      </c>
    </row>
    <row r="137" spans="1:7" s="3" customFormat="1" x14ac:dyDescent="0.25">
      <c r="A137" s="122"/>
      <c r="B137" s="16" t="s">
        <v>1096</v>
      </c>
      <c r="C137" s="17">
        <f>COUNTIF(Data!KI:KI,"Yes")</f>
        <v>0</v>
      </c>
      <c r="D137" s="102" t="e">
        <f t="shared" si="0"/>
        <v>#DIV/0!</v>
      </c>
      <c r="E137" s="17">
        <f>COUNTIF(Data!KI:KI,"No")</f>
        <v>0</v>
      </c>
      <c r="F137" s="102" t="e">
        <f t="shared" si="1"/>
        <v>#DIV/0!</v>
      </c>
      <c r="G137" s="18">
        <f t="shared" si="2"/>
        <v>0</v>
      </c>
    </row>
    <row r="138" spans="1:7" s="3" customFormat="1" x14ac:dyDescent="0.25"/>
    <row r="139" spans="1:7" s="3" customFormat="1" x14ac:dyDescent="0.25">
      <c r="B139" s="3" t="s">
        <v>399</v>
      </c>
    </row>
    <row r="140" spans="1:7" s="3" customFormat="1" x14ac:dyDescent="0.25">
      <c r="B140" s="23" t="s">
        <v>1311</v>
      </c>
      <c r="C140" s="37" t="s">
        <v>554</v>
      </c>
      <c r="D140" s="24" t="s">
        <v>580</v>
      </c>
    </row>
    <row r="141" spans="1:7" s="3" customFormat="1" x14ac:dyDescent="0.25">
      <c r="B141" s="31" t="s">
        <v>765</v>
      </c>
      <c r="C141" s="1">
        <f>COUNTIF(Data!KJ:KJ,"*Earth*")</f>
        <v>0</v>
      </c>
      <c r="D141" s="38" t="e">
        <f>C141/C144</f>
        <v>#DIV/0!</v>
      </c>
    </row>
    <row r="142" spans="1:7" s="3" customFormat="1" x14ac:dyDescent="0.25">
      <c r="B142" s="31" t="s">
        <v>766</v>
      </c>
      <c r="C142" s="1">
        <f>COUNTIF(Data!KJ:KJ,"*Plastic_Sheet*")</f>
        <v>0</v>
      </c>
      <c r="D142" s="38" t="e">
        <f>C142/C144</f>
        <v>#DIV/0!</v>
      </c>
    </row>
    <row r="143" spans="1:7" s="3" customFormat="1" x14ac:dyDescent="0.25">
      <c r="B143" s="32" t="s">
        <v>226</v>
      </c>
      <c r="C143" s="17">
        <f>COUNTIF(Data!KJ:KJ,"*Other*")</f>
        <v>0</v>
      </c>
      <c r="D143" s="56" t="e">
        <f>C143/C144</f>
        <v>#DIV/0!</v>
      </c>
    </row>
    <row r="144" spans="1:7" s="3" customFormat="1" x14ac:dyDescent="0.25">
      <c r="B144" s="32" t="s">
        <v>1011</v>
      </c>
      <c r="C144" s="17">
        <f>SUM(C141:C143)</f>
        <v>0</v>
      </c>
      <c r="D144" s="56" t="e">
        <f>SUM(D141:D143)</f>
        <v>#DIV/0!</v>
      </c>
    </row>
    <row r="145" spans="2:4" s="3" customFormat="1" x14ac:dyDescent="0.25">
      <c r="B145" s="42" t="s">
        <v>1012</v>
      </c>
      <c r="C145" s="17">
        <f>COUNTIF(Data!KJ5:KJ9981,"*e*")</f>
        <v>0</v>
      </c>
      <c r="D145" s="18"/>
    </row>
    <row r="146" spans="2:4" s="3" customFormat="1" x14ac:dyDescent="0.25">
      <c r="B146" s="12"/>
    </row>
    <row r="147" spans="2:4" s="3" customFormat="1" x14ac:dyDescent="0.25">
      <c r="B147" s="3" t="s">
        <v>400</v>
      </c>
    </row>
    <row r="148" spans="2:4" s="3" customFormat="1" x14ac:dyDescent="0.25">
      <c r="B148" s="30" t="s">
        <v>1312</v>
      </c>
      <c r="C148" s="37" t="s">
        <v>554</v>
      </c>
      <c r="D148" s="24" t="s">
        <v>580</v>
      </c>
    </row>
    <row r="149" spans="2:4" s="3" customFormat="1" x14ac:dyDescent="0.25">
      <c r="B149" s="31" t="s">
        <v>618</v>
      </c>
      <c r="C149" s="1">
        <f>COUNTIF(Data!KL:KL,"*Wood*")</f>
        <v>0</v>
      </c>
      <c r="D149" s="38" t="e">
        <f>C149/C152</f>
        <v>#DIV/0!</v>
      </c>
    </row>
    <row r="150" spans="2:4" s="3" customFormat="1" x14ac:dyDescent="0.25">
      <c r="B150" s="31" t="s">
        <v>767</v>
      </c>
      <c r="C150" s="1">
        <f>COUNTIF(Data!KL:KL,"*Metal*")</f>
        <v>0</v>
      </c>
      <c r="D150" s="38" t="e">
        <f>C150/C152</f>
        <v>#DIV/0!</v>
      </c>
    </row>
    <row r="151" spans="2:4" s="3" customFormat="1" x14ac:dyDescent="0.25">
      <c r="B151" s="32" t="s">
        <v>226</v>
      </c>
      <c r="C151" s="17">
        <f>COUNTIF(Data!KL:KL,"*Other*")</f>
        <v>0</v>
      </c>
      <c r="D151" s="56" t="e">
        <f>C151/C153</f>
        <v>#DIV/0!</v>
      </c>
    </row>
    <row r="152" spans="2:4" s="3" customFormat="1" x14ac:dyDescent="0.25">
      <c r="B152" s="32" t="s">
        <v>1011</v>
      </c>
      <c r="C152" s="17">
        <f>SUM(C149:C151)</f>
        <v>0</v>
      </c>
      <c r="D152" s="56" t="e">
        <f>SUM(D149:D151)</f>
        <v>#DIV/0!</v>
      </c>
    </row>
    <row r="153" spans="2:4" s="3" customFormat="1" x14ac:dyDescent="0.25">
      <c r="B153" s="42" t="s">
        <v>1012</v>
      </c>
      <c r="C153" s="17">
        <f>COUNTIF(Data!KL5:KL9981,"*e*") + COUNTIF(Data!KL5:KL9981, "wood")</f>
        <v>0</v>
      </c>
      <c r="D153" s="18"/>
    </row>
    <row r="154" spans="2:4" s="3" customFormat="1" x14ac:dyDescent="0.25">
      <c r="B154" s="12"/>
    </row>
    <row r="155" spans="2:4" s="3" customFormat="1" x14ac:dyDescent="0.25">
      <c r="B155" s="3" t="s">
        <v>401</v>
      </c>
    </row>
    <row r="156" spans="2:4" s="3" customFormat="1" x14ac:dyDescent="0.25">
      <c r="B156" s="23" t="s">
        <v>1313</v>
      </c>
      <c r="C156" s="37" t="s">
        <v>554</v>
      </c>
      <c r="D156" s="24" t="s">
        <v>580</v>
      </c>
    </row>
    <row r="157" spans="2:4" s="3" customFormat="1" x14ac:dyDescent="0.25">
      <c r="B157" s="31" t="s">
        <v>1097</v>
      </c>
      <c r="C157" s="1">
        <f>COUNTIF(Data!KN:KN,"*Plastic_Sheet*")</f>
        <v>0</v>
      </c>
      <c r="D157" s="38" t="e">
        <f>C157/C164</f>
        <v>#DIV/0!</v>
      </c>
    </row>
    <row r="158" spans="2:4" s="3" customFormat="1" x14ac:dyDescent="0.25">
      <c r="B158" s="31" t="s">
        <v>1098</v>
      </c>
      <c r="C158" s="1">
        <f>COUNTIF(Data!KN:KN,"*Iron_Sheet*")</f>
        <v>0</v>
      </c>
      <c r="D158" s="38" t="e">
        <f>C158/C164</f>
        <v>#DIV/0!</v>
      </c>
    </row>
    <row r="159" spans="2:4" s="3" customFormat="1" x14ac:dyDescent="0.25">
      <c r="B159" s="31" t="s">
        <v>1099</v>
      </c>
      <c r="C159" s="1">
        <f>COUNTIF(Data!KN:KN,"*Clothes_Rags*")</f>
        <v>0</v>
      </c>
      <c r="D159" s="38" t="e">
        <f>C159/C164</f>
        <v>#DIV/0!</v>
      </c>
    </row>
    <row r="160" spans="2:4" s="3" customFormat="1" x14ac:dyDescent="0.25">
      <c r="B160" s="31" t="s">
        <v>1100</v>
      </c>
      <c r="C160" s="1">
        <f>COUNTIF(Data!KN:KN,"*Tin_Can_Nido*")</f>
        <v>0</v>
      </c>
      <c r="D160" s="38" t="e">
        <f>C160/C164</f>
        <v>#DIV/0!</v>
      </c>
    </row>
    <row r="161" spans="1:4" s="3" customFormat="1" x14ac:dyDescent="0.25">
      <c r="B161" s="31" t="s">
        <v>768</v>
      </c>
      <c r="C161" s="1">
        <f>COUNTIF(Data!KN:KN,"*Vegetation*")</f>
        <v>0</v>
      </c>
      <c r="D161" s="38" t="e">
        <f>C161/C164</f>
        <v>#DIV/0!</v>
      </c>
    </row>
    <row r="162" spans="1:4" s="3" customFormat="1" x14ac:dyDescent="0.25">
      <c r="B162" s="31" t="s">
        <v>765</v>
      </c>
      <c r="C162" s="1">
        <f>COUNTIF(Data!KN:KN,"*Earth*")</f>
        <v>0</v>
      </c>
      <c r="D162" s="38" t="e">
        <f>C162/C164</f>
        <v>#DIV/0!</v>
      </c>
    </row>
    <row r="163" spans="1:4" s="3" customFormat="1" x14ac:dyDescent="0.25">
      <c r="B163" s="32" t="s">
        <v>226</v>
      </c>
      <c r="C163" s="17">
        <f>COUNTIF(Data!KN:KN,"*Other*")</f>
        <v>0</v>
      </c>
      <c r="D163" s="56" t="e">
        <f>C163/C164</f>
        <v>#DIV/0!</v>
      </c>
    </row>
    <row r="164" spans="1:4" s="3" customFormat="1" x14ac:dyDescent="0.25">
      <c r="B164" s="32" t="s">
        <v>1011</v>
      </c>
      <c r="C164" s="17">
        <f>SUM(C157:C163)</f>
        <v>0</v>
      </c>
      <c r="D164" s="56" t="e">
        <f>SUM(D157:D163)</f>
        <v>#DIV/0!</v>
      </c>
    </row>
    <row r="165" spans="1:4" s="3" customFormat="1" x14ac:dyDescent="0.25">
      <c r="B165" s="42" t="s">
        <v>1012</v>
      </c>
      <c r="C165" s="17">
        <f>COUNTIF(Data!KN5:KN9981,"*e*") + COUNTIF(Data!KN5:KN9981,"Tin_Can_Nido")</f>
        <v>0</v>
      </c>
      <c r="D165" s="18"/>
    </row>
    <row r="166" spans="1:4" s="3" customFormat="1" x14ac:dyDescent="0.25"/>
    <row r="167" spans="1:4" s="3" customFormat="1" x14ac:dyDescent="0.25">
      <c r="B167" s="3" t="s">
        <v>402</v>
      </c>
    </row>
    <row r="168" spans="1:4" s="3" customFormat="1" x14ac:dyDescent="0.25">
      <c r="B168" s="23" t="s">
        <v>1314</v>
      </c>
      <c r="C168" s="37" t="s">
        <v>554</v>
      </c>
      <c r="D168" s="24" t="s">
        <v>798</v>
      </c>
    </row>
    <row r="169" spans="1:4" s="3" customFormat="1" x14ac:dyDescent="0.25">
      <c r="B169" s="31" t="s">
        <v>1101</v>
      </c>
      <c r="C169" s="1">
        <f>COUNTIF(Data!KP:KP,"Category_1_good_condition")</f>
        <v>0</v>
      </c>
      <c r="D169" s="38" t="e">
        <f>C169/C173</f>
        <v>#DIV/0!</v>
      </c>
    </row>
    <row r="170" spans="1:4" s="3" customFormat="1" x14ac:dyDescent="0.25">
      <c r="B170" s="31" t="s">
        <v>1102</v>
      </c>
      <c r="C170" s="1">
        <f>COUNTIF(Data!KP:KP,"Category_2_Poor")</f>
        <v>0</v>
      </c>
      <c r="D170" s="38" t="e">
        <f>C170/C173</f>
        <v>#DIV/0!</v>
      </c>
    </row>
    <row r="171" spans="1:4" s="3" customFormat="1" x14ac:dyDescent="0.25">
      <c r="B171" s="31" t="s">
        <v>1090</v>
      </c>
      <c r="C171" s="1">
        <f>COUNTIF(Data!KP:KP,"Category_3_bad_condition")</f>
        <v>0</v>
      </c>
      <c r="D171" s="38" t="e">
        <f>C171/C173</f>
        <v>#DIV/0!</v>
      </c>
    </row>
    <row r="172" spans="1:4" s="3" customFormat="1" x14ac:dyDescent="0.25">
      <c r="B172" s="32" t="s">
        <v>1103</v>
      </c>
      <c r="C172" s="17">
        <f>COUNTIF(Data!KP:KP,"Category_4_uninhabitable")</f>
        <v>0</v>
      </c>
      <c r="D172" s="56" t="e">
        <f>C172/C173</f>
        <v>#DIV/0!</v>
      </c>
    </row>
    <row r="173" spans="1:4" s="3" customFormat="1" x14ac:dyDescent="0.25">
      <c r="A173" s="122"/>
      <c r="B173" s="16" t="s">
        <v>563</v>
      </c>
      <c r="C173" s="17">
        <f>SUM(C169:C172)</f>
        <v>0</v>
      </c>
      <c r="D173" s="56" t="e">
        <f>SUM(D169:D172)</f>
        <v>#DIV/0!</v>
      </c>
    </row>
    <row r="174" spans="1:4" s="3" customFormat="1" x14ac:dyDescent="0.25">
      <c r="A174" s="122"/>
    </row>
    <row r="175" spans="1:4" s="3" customFormat="1" x14ac:dyDescent="0.25">
      <c r="A175" s="122"/>
      <c r="B175" s="3" t="s">
        <v>403</v>
      </c>
    </row>
    <row r="176" spans="1:4" s="3" customFormat="1" ht="19.5" customHeight="1" x14ac:dyDescent="0.25">
      <c r="A176" s="122"/>
      <c r="B176" s="23" t="s">
        <v>1315</v>
      </c>
      <c r="C176" s="37" t="s">
        <v>554</v>
      </c>
      <c r="D176" s="24" t="s">
        <v>580</v>
      </c>
    </row>
    <row r="177" spans="1:7" s="3" customFormat="1" x14ac:dyDescent="0.25">
      <c r="A177" s="122"/>
      <c r="B177" s="2" t="s">
        <v>769</v>
      </c>
      <c r="C177" s="1">
        <f>COUNTIF(Data!KQ:KQ,"&lt;2")</f>
        <v>0</v>
      </c>
      <c r="D177" s="38" t="e">
        <f>C177/C181</f>
        <v>#DIV/0!</v>
      </c>
    </row>
    <row r="178" spans="1:7" s="3" customFormat="1" x14ac:dyDescent="0.25">
      <c r="A178" s="122"/>
      <c r="B178" s="2" t="s">
        <v>770</v>
      </c>
      <c r="C178" s="1">
        <f>COUNTIFS(Data!KQ:KQ,"&gt;=2",Data!KQ:KQ,"&lt;=5")</f>
        <v>0</v>
      </c>
      <c r="D178" s="38" t="e">
        <f>C178/C181</f>
        <v>#DIV/0!</v>
      </c>
    </row>
    <row r="179" spans="1:7" s="3" customFormat="1" x14ac:dyDescent="0.25">
      <c r="A179" s="122"/>
      <c r="B179" s="2" t="s">
        <v>771</v>
      </c>
      <c r="C179" s="1">
        <f>COUNTIFS(Data!KQ:KQ,"&gt;5",Data!KQ:KQ,"&lt;=10")</f>
        <v>0</v>
      </c>
      <c r="D179" s="38" t="e">
        <f>C179/C181</f>
        <v>#DIV/0!</v>
      </c>
    </row>
    <row r="180" spans="1:7" s="3" customFormat="1" x14ac:dyDescent="0.25">
      <c r="A180" s="122"/>
      <c r="B180" s="16" t="s">
        <v>772</v>
      </c>
      <c r="C180" s="17">
        <f>COUNTIFS(Data!KQ:KQ,"&gt;10")</f>
        <v>0</v>
      </c>
      <c r="D180" s="56" t="e">
        <f>C180/C181</f>
        <v>#DIV/0!</v>
      </c>
    </row>
    <row r="181" spans="1:7" s="3" customFormat="1" x14ac:dyDescent="0.25">
      <c r="A181" s="122"/>
      <c r="B181" s="52" t="s">
        <v>563</v>
      </c>
      <c r="C181" s="17">
        <f>SUM(C177:C180)</f>
        <v>0</v>
      </c>
      <c r="D181" s="56" t="e">
        <f>SUM(D177:D180)</f>
        <v>#DIV/0!</v>
      </c>
    </row>
    <row r="182" spans="1:7" s="3" customFormat="1" x14ac:dyDescent="0.25">
      <c r="A182" s="122"/>
      <c r="B182" s="52" t="s">
        <v>654</v>
      </c>
      <c r="C182" s="110" t="e">
        <f>AVERAGE(Data!KQ:KQ)</f>
        <v>#DIV/0!</v>
      </c>
      <c r="D182" s="18"/>
    </row>
    <row r="183" spans="1:7" s="3" customFormat="1" x14ac:dyDescent="0.25"/>
    <row r="184" spans="1:7" s="3" customFormat="1" x14ac:dyDescent="0.25">
      <c r="B184" s="3" t="s">
        <v>404</v>
      </c>
    </row>
    <row r="185" spans="1:7" s="3" customFormat="1" x14ac:dyDescent="0.25">
      <c r="B185" s="23" t="s">
        <v>1316</v>
      </c>
      <c r="C185" s="37" t="s">
        <v>554</v>
      </c>
      <c r="D185" s="24" t="s">
        <v>580</v>
      </c>
    </row>
    <row r="186" spans="1:7" s="3" customFormat="1" x14ac:dyDescent="0.25">
      <c r="B186" s="31" t="s">
        <v>1104</v>
      </c>
      <c r="C186" s="1">
        <f>COUNTIF(Data!KS:KS,"One_room_shelter")</f>
        <v>0</v>
      </c>
      <c r="D186" s="38" t="e">
        <f>C186/C188</f>
        <v>#DIV/0!</v>
      </c>
    </row>
    <row r="187" spans="1:7" s="3" customFormat="1" x14ac:dyDescent="0.25">
      <c r="B187" s="32" t="s">
        <v>773</v>
      </c>
      <c r="C187" s="17">
        <f>COUNTIF(Data!KS:KS,"Multi_room_shelter")</f>
        <v>0</v>
      </c>
      <c r="D187" s="56" t="e">
        <f>C187/C188</f>
        <v>#DIV/0!</v>
      </c>
    </row>
    <row r="188" spans="1:7" s="3" customFormat="1" x14ac:dyDescent="0.25">
      <c r="B188" s="32" t="s">
        <v>563</v>
      </c>
      <c r="C188" s="17">
        <f>SUM(C186:C187)</f>
        <v>0</v>
      </c>
      <c r="D188" s="56" t="e">
        <f>SUM(D186:D187)</f>
        <v>#DIV/0!</v>
      </c>
    </row>
    <row r="189" spans="1:7" s="3" customFormat="1" x14ac:dyDescent="0.25">
      <c r="A189" s="122"/>
    </row>
    <row r="190" spans="1:7" s="3" customFormat="1" x14ac:dyDescent="0.25">
      <c r="A190" s="122"/>
      <c r="B190" s="3" t="s">
        <v>774</v>
      </c>
    </row>
    <row r="191" spans="1:7" s="3" customFormat="1" x14ac:dyDescent="0.25">
      <c r="A191" s="122"/>
      <c r="B191" s="23" t="s">
        <v>762</v>
      </c>
      <c r="C191" s="58" t="s">
        <v>108</v>
      </c>
      <c r="D191" s="37" t="s">
        <v>580</v>
      </c>
      <c r="E191" s="58" t="s">
        <v>109</v>
      </c>
      <c r="F191" s="37" t="s">
        <v>580</v>
      </c>
      <c r="G191" s="24" t="s">
        <v>563</v>
      </c>
    </row>
    <row r="192" spans="1:7" s="3" customFormat="1" x14ac:dyDescent="0.25">
      <c r="A192" s="122"/>
      <c r="B192" s="2" t="s">
        <v>1105</v>
      </c>
      <c r="C192" s="1">
        <f>COUNTIF(Data!KT:KT,"Yes")</f>
        <v>0</v>
      </c>
      <c r="D192" s="36" t="e">
        <f>C192/G192</f>
        <v>#DIV/0!</v>
      </c>
      <c r="E192" s="1">
        <f>COUNTIF(Data!KT:KT,"No")</f>
        <v>0</v>
      </c>
      <c r="F192" s="36" t="e">
        <f>E192/G192</f>
        <v>#DIV/0!</v>
      </c>
      <c r="G192" s="15">
        <f>SUM(E192+C192)</f>
        <v>0</v>
      </c>
    </row>
    <row r="193" spans="1:7" s="3" customFormat="1" x14ac:dyDescent="0.25">
      <c r="A193" s="122"/>
      <c r="B193" s="16" t="s">
        <v>1106</v>
      </c>
      <c r="C193" s="17">
        <f>COUNTIF(Data!KU:KU,"Yes")</f>
        <v>0</v>
      </c>
      <c r="D193" s="102" t="e">
        <f>C193/G193</f>
        <v>#DIV/0!</v>
      </c>
      <c r="E193" s="17">
        <f>COUNTIF(Data!KU:KU,"No")</f>
        <v>0</v>
      </c>
      <c r="F193" s="102" t="e">
        <f>E193/G193</f>
        <v>#DIV/0!</v>
      </c>
      <c r="G193" s="18">
        <f>SUM(E193+C193)</f>
        <v>0</v>
      </c>
    </row>
    <row r="194" spans="1:7" s="3" customFormat="1" x14ac:dyDescent="0.25">
      <c r="A194" s="122"/>
    </row>
    <row r="195" spans="1:7" s="3" customFormat="1" x14ac:dyDescent="0.25">
      <c r="B195" s="3" t="s">
        <v>408</v>
      </c>
    </row>
    <row r="196" spans="1:7" s="3" customFormat="1" x14ac:dyDescent="0.25">
      <c r="B196" s="23" t="s">
        <v>1317</v>
      </c>
      <c r="C196" s="37" t="s">
        <v>554</v>
      </c>
      <c r="D196" s="24" t="s">
        <v>580</v>
      </c>
    </row>
    <row r="197" spans="1:7" s="3" customFormat="1" x14ac:dyDescent="0.25">
      <c r="B197" s="31" t="s">
        <v>765</v>
      </c>
      <c r="C197" s="1">
        <f>COUNTIF(Data!KV:KV,"*Earth*")</f>
        <v>0</v>
      </c>
      <c r="D197" s="38" t="e">
        <f>C197/C202</f>
        <v>#DIV/0!</v>
      </c>
    </row>
    <row r="198" spans="1:7" s="3" customFormat="1" x14ac:dyDescent="0.25">
      <c r="B198" s="31" t="s">
        <v>1097</v>
      </c>
      <c r="C198" s="1">
        <f>COUNTIF(Data!KV:KV,"*Plastic_Sheet*")</f>
        <v>0</v>
      </c>
      <c r="D198" s="38" t="e">
        <f>C198/C202</f>
        <v>#DIV/0!</v>
      </c>
    </row>
    <row r="199" spans="1:7" s="3" customFormat="1" x14ac:dyDescent="0.25">
      <c r="B199" s="31" t="s">
        <v>775</v>
      </c>
      <c r="C199" s="1">
        <f>COUNTIF(Data!KV:KV,"*Cement*")</f>
        <v>0</v>
      </c>
      <c r="D199" s="38" t="e">
        <f>C199/C202</f>
        <v>#DIV/0!</v>
      </c>
    </row>
    <row r="200" spans="1:7" s="3" customFormat="1" x14ac:dyDescent="0.25">
      <c r="B200" s="31" t="s">
        <v>776</v>
      </c>
      <c r="C200" s="1">
        <f>COUNTIF(Data!KV:KV,"*Bricks*")</f>
        <v>0</v>
      </c>
      <c r="D200" s="38" t="e">
        <f>C200/C202</f>
        <v>#DIV/0!</v>
      </c>
    </row>
    <row r="201" spans="1:7" s="3" customFormat="1" x14ac:dyDescent="0.25">
      <c r="B201" s="32" t="s">
        <v>226</v>
      </c>
      <c r="C201" s="17">
        <f>COUNTIF(Data!KV:KV,"*Other*")</f>
        <v>0</v>
      </c>
      <c r="D201" s="56" t="e">
        <f>C201/C202</f>
        <v>#DIV/0!</v>
      </c>
    </row>
    <row r="202" spans="1:7" s="3" customFormat="1" x14ac:dyDescent="0.25">
      <c r="B202" s="32" t="s">
        <v>1011</v>
      </c>
      <c r="C202" s="17">
        <f>SUM(C197:C201)</f>
        <v>0</v>
      </c>
      <c r="D202" s="56" t="e">
        <f>SUM(D197:D201)</f>
        <v>#DIV/0!</v>
      </c>
    </row>
    <row r="203" spans="1:7" s="3" customFormat="1" x14ac:dyDescent="0.25">
      <c r="B203" s="42" t="s">
        <v>1012</v>
      </c>
      <c r="C203" s="17">
        <f>COUNTIF(Data!KV5:KV9981,"*e*") + COUNTIF(Data!KV5:KV9981,"Bricks")</f>
        <v>0</v>
      </c>
      <c r="D203" s="18"/>
    </row>
    <row r="204" spans="1:7" s="3" customFormat="1" x14ac:dyDescent="0.25"/>
    <row r="205" spans="1:7" s="3" customFormat="1" x14ac:dyDescent="0.25">
      <c r="B205" s="3" t="s">
        <v>777</v>
      </c>
    </row>
    <row r="206" spans="1:7" s="3" customFormat="1" x14ac:dyDescent="0.25">
      <c r="B206" s="23" t="s">
        <v>1318</v>
      </c>
      <c r="C206" s="37" t="s">
        <v>554</v>
      </c>
      <c r="D206" s="24" t="s">
        <v>580</v>
      </c>
    </row>
    <row r="207" spans="1:7" s="3" customFormat="1" x14ac:dyDescent="0.25">
      <c r="B207" s="31" t="s">
        <v>618</v>
      </c>
      <c r="C207" s="1">
        <f>COUNTIF(Data!KX:KX,"*Wood*")</f>
        <v>0</v>
      </c>
      <c r="D207" s="38" t="e">
        <f>C207/C212</f>
        <v>#DIV/0!</v>
      </c>
    </row>
    <row r="208" spans="1:7" s="3" customFormat="1" x14ac:dyDescent="0.25">
      <c r="B208" s="31" t="s">
        <v>767</v>
      </c>
      <c r="C208" s="1">
        <f>COUNTIF(Data!KX:KX,"*Metal*")</f>
        <v>0</v>
      </c>
      <c r="D208" s="38" t="e">
        <f>C208/C212</f>
        <v>#DIV/0!</v>
      </c>
    </row>
    <row r="209" spans="1:4" s="3" customFormat="1" x14ac:dyDescent="0.25">
      <c r="B209" s="31" t="s">
        <v>775</v>
      </c>
      <c r="C209" s="1">
        <f>COUNTIF(Data!KX:KX,"*Cement*")</f>
        <v>0</v>
      </c>
      <c r="D209" s="38" t="e">
        <f>C209/C212</f>
        <v>#DIV/0!</v>
      </c>
    </row>
    <row r="210" spans="1:4" s="3" customFormat="1" x14ac:dyDescent="0.25">
      <c r="B210" s="31" t="s">
        <v>776</v>
      </c>
      <c r="C210" s="1">
        <f>COUNTIF(Data!KX:KX,"*Bricks*")</f>
        <v>0</v>
      </c>
      <c r="D210" s="38" t="e">
        <f>C210/C212</f>
        <v>#DIV/0!</v>
      </c>
    </row>
    <row r="211" spans="1:4" s="3" customFormat="1" x14ac:dyDescent="0.25">
      <c r="B211" s="32" t="s">
        <v>226</v>
      </c>
      <c r="C211" s="17">
        <f>COUNTIF(Data!KX:KX,"*Other*")</f>
        <v>0</v>
      </c>
      <c r="D211" s="56" t="e">
        <f>C211/C212</f>
        <v>#DIV/0!</v>
      </c>
    </row>
    <row r="212" spans="1:4" s="3" customFormat="1" x14ac:dyDescent="0.25">
      <c r="B212" s="32" t="s">
        <v>1011</v>
      </c>
      <c r="C212" s="17">
        <f>SUM(C207:C211)</f>
        <v>0</v>
      </c>
      <c r="D212" s="56" t="e">
        <f>SUM(D207:D211)</f>
        <v>#DIV/0!</v>
      </c>
    </row>
    <row r="213" spans="1:4" s="3" customFormat="1" x14ac:dyDescent="0.25">
      <c r="B213" s="42" t="s">
        <v>1012</v>
      </c>
      <c r="C213" s="17">
        <f>COUNTIF(Data!KX5:KX9981,"*e*") + COUNTIF(Data!KX5:KX9981,"Wood")+ COUNTIF(Data!KX5:KX9981,"Bricks")</f>
        <v>0</v>
      </c>
      <c r="D213" s="18"/>
    </row>
    <row r="214" spans="1:4" s="3" customFormat="1" x14ac:dyDescent="0.25"/>
    <row r="215" spans="1:4" s="3" customFormat="1" x14ac:dyDescent="0.25">
      <c r="B215" s="3" t="s">
        <v>410</v>
      </c>
    </row>
    <row r="216" spans="1:4" s="3" customFormat="1" x14ac:dyDescent="0.25">
      <c r="A216" s="122"/>
      <c r="B216" s="23" t="s">
        <v>1319</v>
      </c>
      <c r="C216" s="37" t="s">
        <v>554</v>
      </c>
      <c r="D216" s="24" t="s">
        <v>580</v>
      </c>
    </row>
    <row r="217" spans="1:4" s="3" customFormat="1" x14ac:dyDescent="0.25">
      <c r="A217" s="122"/>
      <c r="B217" s="31" t="s">
        <v>1097</v>
      </c>
      <c r="C217" s="1">
        <f>COUNTIF(Data!KZ:KZ,"*Plastic_Sheet*")</f>
        <v>0</v>
      </c>
      <c r="D217" s="38" t="e">
        <f>C217/C222</f>
        <v>#DIV/0!</v>
      </c>
    </row>
    <row r="218" spans="1:4" s="3" customFormat="1" x14ac:dyDescent="0.25">
      <c r="A218" s="122"/>
      <c r="B218" s="31" t="s">
        <v>1098</v>
      </c>
      <c r="C218" s="1">
        <f>COUNTIF(Data!KZ:KZ,"*Iron_Sheet*")</f>
        <v>0</v>
      </c>
      <c r="D218" s="38" t="e">
        <f>C218/C222</f>
        <v>#DIV/0!</v>
      </c>
    </row>
    <row r="219" spans="1:4" s="3" customFormat="1" x14ac:dyDescent="0.25">
      <c r="A219" s="122"/>
      <c r="B219" s="31" t="s">
        <v>776</v>
      </c>
      <c r="C219" s="1">
        <f>COUNTIF(Data!KZ:KZ,"*Bricks*")</f>
        <v>0</v>
      </c>
      <c r="D219" s="38" t="e">
        <f>C219/C222</f>
        <v>#DIV/0!</v>
      </c>
    </row>
    <row r="220" spans="1:4" s="3" customFormat="1" x14ac:dyDescent="0.25">
      <c r="A220" s="122"/>
      <c r="B220" s="31" t="s">
        <v>765</v>
      </c>
      <c r="C220" s="1">
        <f>COUNTIF(Data!KZ:KZ,"*Earth*")</f>
        <v>0</v>
      </c>
      <c r="D220" s="38" t="e">
        <f>C220/C222</f>
        <v>#DIV/0!</v>
      </c>
    </row>
    <row r="221" spans="1:4" s="3" customFormat="1" x14ac:dyDescent="0.25">
      <c r="A221" s="122"/>
      <c r="B221" s="32" t="s">
        <v>226</v>
      </c>
      <c r="C221" s="17">
        <f>COUNTIF(Data!KZ:KZ,"*Other*")</f>
        <v>0</v>
      </c>
      <c r="D221" s="56" t="e">
        <f>C221/C222</f>
        <v>#DIV/0!</v>
      </c>
    </row>
    <row r="222" spans="1:4" s="3" customFormat="1" x14ac:dyDescent="0.25">
      <c r="A222" s="122"/>
      <c r="B222" s="32" t="s">
        <v>1011</v>
      </c>
      <c r="C222" s="17">
        <f>SUM(C217:C221)</f>
        <v>0</v>
      </c>
      <c r="D222" s="56" t="e">
        <f>SUM(D217:D221)</f>
        <v>#DIV/0!</v>
      </c>
    </row>
    <row r="223" spans="1:4" s="3" customFormat="1" x14ac:dyDescent="0.25">
      <c r="A223" s="122"/>
      <c r="B223" s="42" t="s">
        <v>1012</v>
      </c>
      <c r="C223" s="17">
        <f>COUNTIF(Data!KZ5:KZ9981,"*e*") + COUNTIF(Data!KZ5:KZ9981,"*Bricks")</f>
        <v>0</v>
      </c>
      <c r="D223" s="18"/>
    </row>
    <row r="224" spans="1:4" s="3" customFormat="1" x14ac:dyDescent="0.25">
      <c r="A224" s="122"/>
      <c r="B224" s="12"/>
    </row>
    <row r="225" spans="1:4" s="3" customFormat="1" x14ac:dyDescent="0.25">
      <c r="A225" s="122"/>
      <c r="B225" s="3" t="s">
        <v>411</v>
      </c>
    </row>
    <row r="226" spans="1:4" s="3" customFormat="1" x14ac:dyDescent="0.25">
      <c r="A226" s="122"/>
      <c r="B226" s="23" t="s">
        <v>1320</v>
      </c>
      <c r="C226" s="37" t="s">
        <v>554</v>
      </c>
      <c r="D226" s="24" t="s">
        <v>580</v>
      </c>
    </row>
    <row r="227" spans="1:4" s="3" customFormat="1" x14ac:dyDescent="0.25">
      <c r="A227" s="122"/>
      <c r="B227" s="31" t="s">
        <v>1097</v>
      </c>
      <c r="C227" s="1">
        <f>COUNTIF(Data!LB:LB,"*Plastic_Sheet*")</f>
        <v>0</v>
      </c>
      <c r="D227" s="38" t="e">
        <f>C227/C232</f>
        <v>#DIV/0!</v>
      </c>
    </row>
    <row r="228" spans="1:4" s="3" customFormat="1" x14ac:dyDescent="0.25">
      <c r="A228" s="122"/>
      <c r="B228" s="31" t="s">
        <v>1098</v>
      </c>
      <c r="C228" s="1">
        <f>COUNTIF(Data!LB:LB,"*Iron_Sheet*")</f>
        <v>0</v>
      </c>
      <c r="D228" s="38" t="e">
        <f>C228/C232</f>
        <v>#DIV/0!</v>
      </c>
    </row>
    <row r="229" spans="1:4" s="3" customFormat="1" x14ac:dyDescent="0.25">
      <c r="A229" s="122"/>
      <c r="B229" s="31" t="s">
        <v>768</v>
      </c>
      <c r="C229" s="1">
        <f>COUNTIF(Data!LB:LB,"*Vegetation*")</f>
        <v>0</v>
      </c>
      <c r="D229" s="38" t="e">
        <f>C229/C232</f>
        <v>#DIV/0!</v>
      </c>
    </row>
    <row r="230" spans="1:4" s="3" customFormat="1" x14ac:dyDescent="0.25">
      <c r="A230" s="122"/>
      <c r="B230" s="31" t="s">
        <v>765</v>
      </c>
      <c r="C230" s="1">
        <f>COUNTIF(Data!LB:LB,"*Earth*")</f>
        <v>0</v>
      </c>
      <c r="D230" s="38" t="e">
        <f>C230/C232</f>
        <v>#DIV/0!</v>
      </c>
    </row>
    <row r="231" spans="1:4" s="3" customFormat="1" x14ac:dyDescent="0.25">
      <c r="A231" s="122"/>
      <c r="B231" s="32" t="s">
        <v>226</v>
      </c>
      <c r="C231" s="17">
        <f>COUNTIF(Data!LB:LB,"*Other*")</f>
        <v>0</v>
      </c>
      <c r="D231" s="56" t="e">
        <f>C231/C232</f>
        <v>#DIV/0!</v>
      </c>
    </row>
    <row r="232" spans="1:4" s="3" customFormat="1" x14ac:dyDescent="0.25">
      <c r="A232" s="122"/>
      <c r="B232" s="32" t="s">
        <v>1011</v>
      </c>
      <c r="C232" s="17">
        <f>SUM(C227:C231)</f>
        <v>0</v>
      </c>
      <c r="D232" s="56" t="e">
        <f>SUM(D227:D231)</f>
        <v>#DIV/0!</v>
      </c>
    </row>
    <row r="233" spans="1:4" s="3" customFormat="1" x14ac:dyDescent="0.25">
      <c r="A233" s="122"/>
      <c r="B233" s="42" t="s">
        <v>1012</v>
      </c>
      <c r="C233" s="17">
        <f>COUNTIF(Data!LB5:LB9981,"*e*")</f>
        <v>0</v>
      </c>
      <c r="D233" s="18"/>
    </row>
    <row r="234" spans="1:4" s="3" customFormat="1" x14ac:dyDescent="0.25">
      <c r="A234" s="122"/>
    </row>
    <row r="235" spans="1:4" s="3" customFormat="1" x14ac:dyDescent="0.25">
      <c r="A235" s="122"/>
      <c r="B235" s="3" t="s">
        <v>778</v>
      </c>
    </row>
    <row r="236" spans="1:4" s="3" customFormat="1" x14ac:dyDescent="0.25">
      <c r="A236" s="122"/>
      <c r="B236" s="23" t="s">
        <v>1321</v>
      </c>
      <c r="C236" s="37" t="s">
        <v>554</v>
      </c>
      <c r="D236" s="24" t="s">
        <v>580</v>
      </c>
    </row>
    <row r="237" spans="1:4" s="3" customFormat="1" x14ac:dyDescent="0.25">
      <c r="A237" s="122"/>
      <c r="B237" s="31" t="s">
        <v>1107</v>
      </c>
      <c r="C237" s="1">
        <f>COUNTIF(Data!LG:LG,"Category_1_good_condition")</f>
        <v>0</v>
      </c>
      <c r="D237" s="38" t="e">
        <f>C237/C241</f>
        <v>#DIV/0!</v>
      </c>
    </row>
    <row r="238" spans="1:4" s="3" customFormat="1" x14ac:dyDescent="0.25">
      <c r="A238" s="122"/>
      <c r="B238" s="31" t="s">
        <v>1108</v>
      </c>
      <c r="C238" s="1">
        <f>COUNTIF(Data!LG:LG,"Category_2_shelter_in_poor_condition")</f>
        <v>0</v>
      </c>
      <c r="D238" s="38" t="e">
        <f>C238/C241</f>
        <v>#DIV/0!</v>
      </c>
    </row>
    <row r="239" spans="1:4" s="3" customFormat="1" x14ac:dyDescent="0.25">
      <c r="A239" s="122"/>
      <c r="B239" s="31" t="s">
        <v>1109</v>
      </c>
      <c r="C239" s="1">
        <f>COUNTIF(Data!LG:LG,"Category_3_poor_condition")</f>
        <v>0</v>
      </c>
      <c r="D239" s="38" t="e">
        <f>C239/C241</f>
        <v>#DIV/0!</v>
      </c>
    </row>
    <row r="240" spans="1:4" s="3" customFormat="1" ht="18" customHeight="1" x14ac:dyDescent="0.25">
      <c r="A240" s="122"/>
      <c r="B240" s="32" t="s">
        <v>1110</v>
      </c>
      <c r="C240" s="17">
        <f>COUNTIF(Data!LG:LG,"Category_4_very_bad ")</f>
        <v>0</v>
      </c>
      <c r="D240" s="56" t="e">
        <f>C240/C241</f>
        <v>#DIV/0!</v>
      </c>
    </row>
    <row r="241" spans="1:5" s="3" customFormat="1" x14ac:dyDescent="0.25">
      <c r="A241" s="122"/>
      <c r="B241" s="16" t="s">
        <v>563</v>
      </c>
      <c r="C241" s="17">
        <f>SUM(C237:C240)</f>
        <v>0</v>
      </c>
      <c r="D241" s="56" t="e">
        <f>SUM(D237:D240)</f>
        <v>#DIV/0!</v>
      </c>
    </row>
    <row r="242" spans="1:5" x14ac:dyDescent="0.25">
      <c r="A242" s="122"/>
    </row>
    <row r="243" spans="1:5" s="3" customFormat="1" x14ac:dyDescent="0.25">
      <c r="A243" s="122"/>
      <c r="B243" s="6" t="s">
        <v>797</v>
      </c>
      <c r="C243" s="1"/>
      <c r="D243" s="36"/>
    </row>
    <row r="244" spans="1:5" s="3" customFormat="1" x14ac:dyDescent="0.25">
      <c r="A244" s="122"/>
      <c r="B244" s="53" t="s">
        <v>52</v>
      </c>
      <c r="C244" s="54" t="s">
        <v>554</v>
      </c>
      <c r="D244" s="55" t="s">
        <v>580</v>
      </c>
    </row>
    <row r="245" spans="1:5" s="3" customFormat="1" x14ac:dyDescent="0.25">
      <c r="A245" s="122"/>
      <c r="B245" s="31" t="s">
        <v>581</v>
      </c>
      <c r="C245" s="1">
        <f>COUNTIF(Data!CH:CH,"*Cash*")</f>
        <v>0</v>
      </c>
      <c r="D245" s="38" t="e">
        <f>C245/C248</f>
        <v>#DIV/0!</v>
      </c>
    </row>
    <row r="246" spans="1:5" s="3" customFormat="1" x14ac:dyDescent="0.25">
      <c r="A246" s="122"/>
      <c r="B246" s="31" t="s">
        <v>1111</v>
      </c>
      <c r="C246" s="1">
        <f>COUNTIF(Data!CH:CH,"*Handing_over_aid_items*")</f>
        <v>0</v>
      </c>
      <c r="D246" s="38" t="e">
        <f>C246/C248</f>
        <v>#DIV/0!</v>
      </c>
      <c r="E246" s="8"/>
    </row>
    <row r="247" spans="1:5" s="3" customFormat="1" x14ac:dyDescent="0.25">
      <c r="A247" s="122"/>
      <c r="B247" s="32" t="s">
        <v>226</v>
      </c>
      <c r="C247" s="17">
        <f>COUNTIF(Data!CH:CH,"*Other*")</f>
        <v>0</v>
      </c>
      <c r="D247" s="56" t="e">
        <f>C247/C248</f>
        <v>#DIV/0!</v>
      </c>
      <c r="E247" s="8"/>
    </row>
    <row r="248" spans="1:5" s="3" customFormat="1" x14ac:dyDescent="0.25">
      <c r="A248" s="122"/>
      <c r="B248" s="32" t="s">
        <v>1011</v>
      </c>
      <c r="C248" s="17">
        <f>SUM(C245:C247)</f>
        <v>0</v>
      </c>
      <c r="D248" s="56" t="e">
        <f>SUM(D245:D247)</f>
        <v>#DIV/0!</v>
      </c>
      <c r="E248" s="8"/>
    </row>
    <row r="249" spans="1:5" s="3" customFormat="1" x14ac:dyDescent="0.25">
      <c r="A249" s="122"/>
      <c r="B249" s="42" t="s">
        <v>1012</v>
      </c>
      <c r="C249" s="17">
        <f>COUNTIF(Data!CH5:CH9981,"*e*") + COUNTIF(Data!CH5:CH9981,"Cash")</f>
        <v>0</v>
      </c>
      <c r="D249" s="56"/>
      <c r="E249" s="8"/>
    </row>
    <row r="250" spans="1:5" s="3" customFormat="1" x14ac:dyDescent="0.25">
      <c r="A250" s="122"/>
      <c r="B250" s="1"/>
      <c r="C250" s="1"/>
      <c r="D250" s="36"/>
      <c r="E250" s="8"/>
    </row>
    <row r="251" spans="1:5" s="3" customFormat="1" x14ac:dyDescent="0.25">
      <c r="A251" s="122"/>
      <c r="B251" s="3" t="s">
        <v>53</v>
      </c>
    </row>
    <row r="252" spans="1:5" s="3" customFormat="1" x14ac:dyDescent="0.25">
      <c r="A252" s="122"/>
      <c r="B252" s="53" t="s">
        <v>1286</v>
      </c>
      <c r="C252" s="54" t="s">
        <v>582</v>
      </c>
      <c r="D252" s="55" t="s">
        <v>580</v>
      </c>
    </row>
    <row r="253" spans="1:5" s="3" customFormat="1" x14ac:dyDescent="0.25">
      <c r="A253" s="122"/>
      <c r="B253" s="2" t="s">
        <v>1021</v>
      </c>
      <c r="C253" s="1">
        <f>COUNTIFS(Data!CI:CI,"USD &lt;10")</f>
        <v>0</v>
      </c>
      <c r="D253" s="38" t="e">
        <f>C253/C259</f>
        <v>#DIV/0!</v>
      </c>
    </row>
    <row r="254" spans="1:5" s="3" customFormat="1" x14ac:dyDescent="0.25">
      <c r="A254" s="122"/>
      <c r="B254" s="2" t="s">
        <v>569</v>
      </c>
      <c r="C254" s="1">
        <f>COUNTIFS(Data!CI:CI,"&gt;=10",Data!CI:CI,"&lt;=20")</f>
        <v>0</v>
      </c>
      <c r="D254" s="38" t="e">
        <f>C254/C259</f>
        <v>#DIV/0!</v>
      </c>
    </row>
    <row r="255" spans="1:5" s="3" customFormat="1" x14ac:dyDescent="0.25">
      <c r="A255" s="122"/>
      <c r="B255" s="2" t="s">
        <v>1411</v>
      </c>
      <c r="C255" s="1">
        <f>COUNTIFS(Data!CI:CI,"&gt;=21",Data!CI:CI,"&lt;=30")</f>
        <v>0</v>
      </c>
      <c r="D255" s="38" t="e">
        <f>C255/C259</f>
        <v>#DIV/0!</v>
      </c>
    </row>
    <row r="256" spans="1:5" s="3" customFormat="1" x14ac:dyDescent="0.25">
      <c r="A256" s="122"/>
      <c r="B256" s="2" t="s">
        <v>1412</v>
      </c>
      <c r="C256" s="1">
        <f>COUNTIFS(Data!CI:CI,"&gt;=31",Data!CI:CI,"&lt;=40")</f>
        <v>0</v>
      </c>
      <c r="D256" s="38" t="e">
        <f>C256/C259</f>
        <v>#DIV/0!</v>
      </c>
    </row>
    <row r="257" spans="1:8" s="3" customFormat="1" x14ac:dyDescent="0.25">
      <c r="A257" s="122"/>
      <c r="B257" s="2" t="s">
        <v>1413</v>
      </c>
      <c r="C257" s="1">
        <f>COUNTIFS(Data!CI:CI,"&gt;=41",Data!CI:CI,"&lt;=50")</f>
        <v>0</v>
      </c>
      <c r="D257" s="38" t="e">
        <f>C257/C259</f>
        <v>#DIV/0!</v>
      </c>
    </row>
    <row r="258" spans="1:8" s="3" customFormat="1" x14ac:dyDescent="0.25">
      <c r="A258" s="122"/>
      <c r="B258" s="16" t="s">
        <v>573</v>
      </c>
      <c r="C258" s="17">
        <f>COUNTIFS(Data!CI:CI,"&gt;50")</f>
        <v>0</v>
      </c>
      <c r="D258" s="56" t="e">
        <f>C258/C259</f>
        <v>#DIV/0!</v>
      </c>
    </row>
    <row r="259" spans="1:8" s="3" customFormat="1" x14ac:dyDescent="0.25">
      <c r="A259" s="122"/>
      <c r="B259" s="52" t="s">
        <v>563</v>
      </c>
      <c r="C259" s="17">
        <f>SUM(C253:C258)</f>
        <v>0</v>
      </c>
      <c r="D259" s="56" t="e">
        <f>SUM(D253:D258)</f>
        <v>#DIV/0!</v>
      </c>
    </row>
    <row r="260" spans="1:8" s="3" customFormat="1" x14ac:dyDescent="0.25">
      <c r="A260" s="122"/>
      <c r="B260" s="52" t="s">
        <v>654</v>
      </c>
      <c r="C260" s="110" t="e">
        <f>AVERAGE(Data!CI:CI)</f>
        <v>#DIV/0!</v>
      </c>
      <c r="D260" s="18"/>
    </row>
    <row r="261" spans="1:8" x14ac:dyDescent="0.25">
      <c r="A261" s="122"/>
    </row>
    <row r="262" spans="1:8" s="3" customFormat="1" x14ac:dyDescent="0.25">
      <c r="A262" s="122"/>
      <c r="B262" s="3" t="s">
        <v>312</v>
      </c>
    </row>
    <row r="263" spans="1:8" s="3" customFormat="1" x14ac:dyDescent="0.25">
      <c r="A263" s="122"/>
      <c r="B263" s="53" t="s">
        <v>1322</v>
      </c>
      <c r="C263" s="53" t="s">
        <v>554</v>
      </c>
      <c r="D263" s="62" t="s">
        <v>554</v>
      </c>
    </row>
    <row r="264" spans="1:8" s="3" customFormat="1" x14ac:dyDescent="0.25">
      <c r="A264" s="122"/>
      <c r="B264" s="31" t="s">
        <v>1112</v>
      </c>
      <c r="C264" s="1">
        <f>COUNTIF(Data!DL:DL,"Emergency Shelter")</f>
        <v>0</v>
      </c>
      <c r="D264" s="38" t="e">
        <f>C264/C274</f>
        <v>#DIV/0!</v>
      </c>
      <c r="H264" s="8"/>
    </row>
    <row r="265" spans="1:8" s="3" customFormat="1" x14ac:dyDescent="0.25">
      <c r="A265" s="122"/>
      <c r="B265" s="31" t="s">
        <v>627</v>
      </c>
      <c r="C265" s="1">
        <f>COUNTIF(Data!DL:DL,"Tent")</f>
        <v>0</v>
      </c>
      <c r="D265" s="38" t="e">
        <f>C265/C274</f>
        <v>#DIV/0!</v>
      </c>
      <c r="H265" s="8"/>
    </row>
    <row r="266" spans="1:8" s="3" customFormat="1" x14ac:dyDescent="0.25">
      <c r="A266" s="122"/>
      <c r="B266" s="31" t="s">
        <v>1113</v>
      </c>
      <c r="C266" s="1">
        <f>COUNTIF(Data!DL:DL,"Transitional Shelter")</f>
        <v>0</v>
      </c>
      <c r="D266" s="38" t="e">
        <f>C266/C274</f>
        <v>#DIV/0!</v>
      </c>
      <c r="H266" s="8"/>
    </row>
    <row r="267" spans="1:8" s="3" customFormat="1" x14ac:dyDescent="0.25">
      <c r="A267" s="122"/>
      <c r="B267" s="31" t="s">
        <v>1114</v>
      </c>
      <c r="C267" s="1">
        <f>COUNTIF(Data!DL:DL,"Building_Materials")</f>
        <v>0</v>
      </c>
      <c r="D267" s="38" t="e">
        <f>C267/C274</f>
        <v>#DIV/0!</v>
      </c>
    </row>
    <row r="268" spans="1:8" s="3" customFormat="1" x14ac:dyDescent="0.25">
      <c r="A268" s="122"/>
      <c r="B268" s="31" t="s">
        <v>1115</v>
      </c>
      <c r="C268" s="1">
        <f>COUNTIF(Data!DL:DL,"Technical_Support_to_build_your_shelter")</f>
        <v>0</v>
      </c>
      <c r="D268" s="38" t="e">
        <f>C268/C274</f>
        <v>#DIV/0!</v>
      </c>
    </row>
    <row r="269" spans="1:8" s="3" customFormat="1" x14ac:dyDescent="0.25">
      <c r="A269" s="122"/>
      <c r="B269" s="31" t="s">
        <v>794</v>
      </c>
      <c r="C269" s="1">
        <f>COUNTIF(Data!DL:DL,"Protection")</f>
        <v>0</v>
      </c>
      <c r="D269" s="38" t="e">
        <f>C269/C274</f>
        <v>#DIV/0!</v>
      </c>
    </row>
    <row r="270" spans="1:8" s="3" customFormat="1" x14ac:dyDescent="0.25">
      <c r="A270" s="122"/>
      <c r="B270" s="31" t="s">
        <v>1116</v>
      </c>
      <c r="C270" s="1">
        <f>COUNTIF(Data!DL:DL,"Financial_Support")</f>
        <v>0</v>
      </c>
      <c r="D270" s="38" t="e">
        <f>C270/C274</f>
        <v>#DIV/0!</v>
      </c>
    </row>
    <row r="271" spans="1:8" s="3" customFormat="1" x14ac:dyDescent="0.25">
      <c r="A271" s="122"/>
      <c r="B271" s="31" t="s">
        <v>795</v>
      </c>
      <c r="C271" s="1">
        <f>COUNTIF(Data!DL:DL,"Tools_for_construction")</f>
        <v>0</v>
      </c>
      <c r="D271" s="38" t="e">
        <f>C271/C274</f>
        <v>#DIV/0!</v>
      </c>
    </row>
    <row r="272" spans="1:8" s="3" customFormat="1" x14ac:dyDescent="0.25">
      <c r="A272" s="122"/>
      <c r="B272" s="31" t="s">
        <v>1117</v>
      </c>
      <c r="C272" s="1">
        <f>COUNTIF(Data!DL:DL,"No_further_support_required")</f>
        <v>0</v>
      </c>
      <c r="D272" s="38" t="e">
        <f>C272/C274</f>
        <v>#DIV/0!</v>
      </c>
    </row>
    <row r="273" spans="1:8" s="3" customFormat="1" x14ac:dyDescent="0.25">
      <c r="A273" s="122"/>
      <c r="B273" s="31" t="s">
        <v>226</v>
      </c>
      <c r="C273" s="1">
        <f>COUNTIF(Data!DL:DL,"Other")</f>
        <v>0</v>
      </c>
      <c r="D273" s="38" t="e">
        <f>C273/C274</f>
        <v>#DIV/0!</v>
      </c>
      <c r="H273" s="8"/>
    </row>
    <row r="274" spans="1:8" s="3" customFormat="1" x14ac:dyDescent="0.25">
      <c r="A274" s="122"/>
      <c r="B274" s="88" t="s">
        <v>563</v>
      </c>
      <c r="C274" s="72">
        <f>SUM(C264:C273)</f>
        <v>0</v>
      </c>
      <c r="D274" s="73" t="e">
        <f>SUM(D264:D273)</f>
        <v>#DIV/0!</v>
      </c>
    </row>
    <row r="275" spans="1:8" s="3" customFormat="1" x14ac:dyDescent="0.25">
      <c r="A275" s="122"/>
      <c r="B275" s="1"/>
      <c r="C275" s="1"/>
      <c r="D275" s="1"/>
    </row>
    <row r="276" spans="1:8" s="3" customFormat="1" x14ac:dyDescent="0.25">
      <c r="A276" s="122"/>
      <c r="B276" s="3" t="s">
        <v>315</v>
      </c>
    </row>
    <row r="277" spans="1:8" s="3" customFormat="1" x14ac:dyDescent="0.25">
      <c r="A277" s="122"/>
      <c r="B277" s="23" t="s">
        <v>1323</v>
      </c>
      <c r="C277" s="37" t="s">
        <v>554</v>
      </c>
      <c r="D277" s="55" t="s">
        <v>580</v>
      </c>
    </row>
    <row r="278" spans="1:8" s="3" customFormat="1" x14ac:dyDescent="0.25">
      <c r="A278" s="122"/>
      <c r="B278" s="2" t="s">
        <v>108</v>
      </c>
      <c r="C278" s="1">
        <f>COUNTIF(Data!DP:DP,"Yes")</f>
        <v>0</v>
      </c>
      <c r="D278" s="38" t="e">
        <f>C278/C280</f>
        <v>#DIV/0!</v>
      </c>
    </row>
    <row r="279" spans="1:8" s="3" customFormat="1" x14ac:dyDescent="0.25">
      <c r="A279" s="122"/>
      <c r="B279" s="16" t="s">
        <v>109</v>
      </c>
      <c r="C279" s="17">
        <f>COUNTIF(Data!DP:DP,"No")</f>
        <v>0</v>
      </c>
      <c r="D279" s="56" t="e">
        <f>C279/C280</f>
        <v>#DIV/0!</v>
      </c>
    </row>
    <row r="280" spans="1:8" s="3" customFormat="1" x14ac:dyDescent="0.25">
      <c r="A280" s="122"/>
      <c r="B280" s="52" t="s">
        <v>563</v>
      </c>
      <c r="C280" s="17">
        <f>SUM(C278:C279)</f>
        <v>0</v>
      </c>
      <c r="D280" s="56" t="e">
        <f>SUM(D278:D279)</f>
        <v>#DIV/0!</v>
      </c>
    </row>
    <row r="281" spans="1:8" s="3" customFormat="1" x14ac:dyDescent="0.25">
      <c r="A281" s="122"/>
      <c r="D281" s="36"/>
    </row>
    <row r="282" spans="1:8" s="3" customFormat="1" x14ac:dyDescent="0.25">
      <c r="A282" s="122"/>
      <c r="B282" s="3" t="s">
        <v>318</v>
      </c>
    </row>
    <row r="283" spans="1:8" s="3" customFormat="1" x14ac:dyDescent="0.25">
      <c r="A283" s="122"/>
      <c r="B283" s="23" t="s">
        <v>1324</v>
      </c>
      <c r="C283" s="37" t="s">
        <v>554</v>
      </c>
      <c r="D283" s="55" t="s">
        <v>580</v>
      </c>
    </row>
    <row r="284" spans="1:8" s="3" customFormat="1" x14ac:dyDescent="0.25">
      <c r="A284" s="122"/>
      <c r="B284" s="31" t="s">
        <v>1075</v>
      </c>
      <c r="C284" s="1">
        <f>COUNTIF(Data!DT:DT,"*Bought_here*")</f>
        <v>0</v>
      </c>
      <c r="D284" s="38" t="e">
        <f>C284/C289</f>
        <v>#DIV/0!</v>
      </c>
    </row>
    <row r="285" spans="1:8" s="3" customFormat="1" x14ac:dyDescent="0.25">
      <c r="A285" s="122"/>
      <c r="B285" s="31" t="s">
        <v>1076</v>
      </c>
      <c r="C285" s="1">
        <f>COUNTIF(Data!DT:DT,"*Brought_from_elsewhere*")</f>
        <v>0</v>
      </c>
      <c r="D285" s="38" t="e">
        <f>C285/C289</f>
        <v>#DIV/0!</v>
      </c>
    </row>
    <row r="286" spans="1:8" s="3" customFormat="1" x14ac:dyDescent="0.25">
      <c r="A286" s="122"/>
      <c r="B286" s="31" t="s">
        <v>1077</v>
      </c>
      <c r="C286" s="1">
        <f>COUNTIF(Data!DT:DT,"*Found*")</f>
        <v>0</v>
      </c>
      <c r="D286" s="38" t="e">
        <f>C286/C289</f>
        <v>#DIV/0!</v>
      </c>
    </row>
    <row r="287" spans="1:8" s="3" customFormat="1" x14ac:dyDescent="0.25">
      <c r="A287" s="122"/>
      <c r="B287" s="31" t="s">
        <v>226</v>
      </c>
      <c r="C287" s="1">
        <f>COUNTIF(Data!DT:DT,"*Other*")</f>
        <v>0</v>
      </c>
      <c r="D287" s="38" t="e">
        <f>C287/C289</f>
        <v>#DIV/0!</v>
      </c>
    </row>
    <row r="288" spans="1:8" s="3" customFormat="1" x14ac:dyDescent="0.25">
      <c r="A288" s="122"/>
      <c r="B288" s="32" t="s">
        <v>1078</v>
      </c>
      <c r="C288" s="17">
        <f>COUNTIF(Data!DT:DT,"Recycled_previous_shetler")</f>
        <v>0</v>
      </c>
      <c r="D288" s="56" t="e">
        <f>C288/C289</f>
        <v>#DIV/0!</v>
      </c>
    </row>
    <row r="289" spans="1:4" s="3" customFormat="1" x14ac:dyDescent="0.25">
      <c r="A289" s="122"/>
      <c r="B289" s="32" t="s">
        <v>1011</v>
      </c>
      <c r="C289" s="17">
        <f>SUM(C284:C288)</f>
        <v>0</v>
      </c>
      <c r="D289" s="56" t="e">
        <f>SUM(D284:D288)</f>
        <v>#DIV/0!</v>
      </c>
    </row>
    <row r="290" spans="1:4" s="3" customFormat="1" x14ac:dyDescent="0.25">
      <c r="A290" s="122"/>
      <c r="B290" s="32" t="s">
        <v>1012</v>
      </c>
      <c r="C290" s="17">
        <f>COUNTIF(Data!DT5:DT9981,"*e*r")</f>
        <v>0</v>
      </c>
      <c r="D290" s="56"/>
    </row>
    <row r="291" spans="1:4" s="3" customFormat="1" x14ac:dyDescent="0.25">
      <c r="A291" s="122"/>
    </row>
    <row r="292" spans="1:4" s="3" customFormat="1" x14ac:dyDescent="0.25">
      <c r="A292" s="122"/>
      <c r="B292" s="3" t="s">
        <v>319</v>
      </c>
    </row>
    <row r="293" spans="1:4" s="3" customFormat="1" x14ac:dyDescent="0.25">
      <c r="A293" s="122"/>
      <c r="B293" s="23" t="s">
        <v>611</v>
      </c>
      <c r="C293" s="37" t="s">
        <v>554</v>
      </c>
      <c r="D293" s="55" t="s">
        <v>580</v>
      </c>
    </row>
    <row r="294" spans="1:4" s="3" customFormat="1" x14ac:dyDescent="0.25">
      <c r="A294" s="122"/>
      <c r="B294" s="31" t="s">
        <v>608</v>
      </c>
      <c r="C294" s="6">
        <f>COUNTIF(Data!DV5:DV9999,"*Own*")</f>
        <v>0</v>
      </c>
      <c r="D294" s="38" t="e">
        <f>C294/C298</f>
        <v>#DIV/0!</v>
      </c>
    </row>
    <row r="295" spans="1:4" s="3" customFormat="1" x14ac:dyDescent="0.25">
      <c r="A295" s="122"/>
      <c r="B295" s="31" t="s">
        <v>609</v>
      </c>
      <c r="C295" s="1">
        <f>COUNTIF(Data!DV5:DV9999, "*Hired*")</f>
        <v>0</v>
      </c>
      <c r="D295" s="38" t="e">
        <f>C295/C298</f>
        <v>#DIV/0!</v>
      </c>
    </row>
    <row r="296" spans="1:4" s="3" customFormat="1" x14ac:dyDescent="0.25">
      <c r="A296" s="122"/>
      <c r="B296" s="31" t="s">
        <v>610</v>
      </c>
      <c r="C296" s="1">
        <f>COUNTIF(Data!DV5:DV9999, "*Community*")</f>
        <v>0</v>
      </c>
      <c r="D296" s="38" t="e">
        <f>C296/C298</f>
        <v>#DIV/0!</v>
      </c>
    </row>
    <row r="297" spans="1:4" s="3" customFormat="1" x14ac:dyDescent="0.25">
      <c r="A297" s="122"/>
      <c r="B297" s="32" t="s">
        <v>226</v>
      </c>
      <c r="C297" s="17">
        <f>COUNTIF(Data!DV5:DV9999,"*Other*")</f>
        <v>0</v>
      </c>
      <c r="D297" s="56" t="e">
        <f>C297/C298</f>
        <v>#DIV/0!</v>
      </c>
    </row>
    <row r="298" spans="1:4" s="3" customFormat="1" x14ac:dyDescent="0.25">
      <c r="A298" s="122"/>
      <c r="B298" s="32" t="s">
        <v>1011</v>
      </c>
      <c r="C298" s="17">
        <f>SUM(C294:C297)</f>
        <v>0</v>
      </c>
      <c r="D298" s="56" t="e">
        <f>SUM(D294:D297)</f>
        <v>#DIV/0!</v>
      </c>
    </row>
    <row r="299" spans="1:4" s="3" customFormat="1" x14ac:dyDescent="0.25">
      <c r="A299" s="122"/>
      <c r="B299" s="42" t="s">
        <v>1012</v>
      </c>
      <c r="C299" s="17">
        <f>COUNTIF(Data!DV5:DV9981,"*e*") + COUNTIF(Data!DV5:DV9981,"Community")</f>
        <v>0</v>
      </c>
      <c r="D299" s="56"/>
    </row>
    <row r="300" spans="1:4" s="3" customFormat="1" x14ac:dyDescent="0.25">
      <c r="A300" s="122"/>
      <c r="D300" s="36"/>
    </row>
    <row r="301" spans="1:4" s="3" customFormat="1" x14ac:dyDescent="0.25">
      <c r="A301" s="122"/>
      <c r="B301" s="3" t="s">
        <v>320</v>
      </c>
    </row>
    <row r="302" spans="1:4" s="3" customFormat="1" x14ac:dyDescent="0.25">
      <c r="A302" s="122"/>
      <c r="B302" s="23" t="s">
        <v>1325</v>
      </c>
      <c r="C302" s="37" t="s">
        <v>228</v>
      </c>
      <c r="D302" s="55" t="s">
        <v>580</v>
      </c>
    </row>
    <row r="303" spans="1:4" s="3" customFormat="1" x14ac:dyDescent="0.25">
      <c r="A303" s="122"/>
      <c r="B303" s="31" t="s">
        <v>108</v>
      </c>
      <c r="C303" s="1">
        <f>COUNTIF(Data!DX:DX,"Yes")</f>
        <v>0</v>
      </c>
      <c r="D303" s="38" t="e">
        <f>C303/C305</f>
        <v>#DIV/0!</v>
      </c>
    </row>
    <row r="304" spans="1:4" s="3" customFormat="1" x14ac:dyDescent="0.25">
      <c r="A304" s="122"/>
      <c r="B304" s="32" t="s">
        <v>109</v>
      </c>
      <c r="C304" s="17">
        <f>COUNTIF(Data!DX:DX,"No")</f>
        <v>0</v>
      </c>
      <c r="D304" s="56" t="e">
        <f>C304/C305</f>
        <v>#DIV/0!</v>
      </c>
    </row>
    <row r="305" spans="1:4" s="3" customFormat="1" x14ac:dyDescent="0.25">
      <c r="A305" s="122"/>
      <c r="B305" s="42" t="s">
        <v>563</v>
      </c>
      <c r="C305" s="17">
        <f>SUM(C303:C304)</f>
        <v>0</v>
      </c>
      <c r="D305" s="56" t="e">
        <f>SUM(D303:D304)</f>
        <v>#DIV/0!</v>
      </c>
    </row>
    <row r="306" spans="1:4" s="3" customFormat="1" x14ac:dyDescent="0.25">
      <c r="A306" s="122"/>
      <c r="D306" s="36"/>
    </row>
    <row r="307" spans="1:4" s="3" customFormat="1" x14ac:dyDescent="0.25">
      <c r="A307" s="122"/>
      <c r="B307" s="3" t="s">
        <v>322</v>
      </c>
    </row>
    <row r="308" spans="1:4" s="3" customFormat="1" x14ac:dyDescent="0.25">
      <c r="A308" s="122"/>
      <c r="B308" s="23" t="s">
        <v>1326</v>
      </c>
      <c r="C308" s="37" t="s">
        <v>228</v>
      </c>
      <c r="D308" s="55" t="s">
        <v>580</v>
      </c>
    </row>
    <row r="309" spans="1:4" s="3" customFormat="1" x14ac:dyDescent="0.25">
      <c r="A309" s="122"/>
      <c r="B309" s="31" t="s">
        <v>612</v>
      </c>
      <c r="C309" s="1">
        <f>COUNTIF(Data!EA:EA,"*Extension*")</f>
        <v>0</v>
      </c>
      <c r="D309" s="38" t="e">
        <f>C309/C313</f>
        <v>#DIV/0!</v>
      </c>
    </row>
    <row r="310" spans="1:4" s="3" customFormat="1" x14ac:dyDescent="0.25">
      <c r="A310" s="122"/>
      <c r="B310" s="31" t="s">
        <v>613</v>
      </c>
      <c r="C310" s="1">
        <f>COUNTIF(Data!EA:EA,"*Partition*")</f>
        <v>0</v>
      </c>
      <c r="D310" s="38" t="e">
        <f>C310/C313</f>
        <v>#DIV/0!</v>
      </c>
    </row>
    <row r="311" spans="1:4" s="3" customFormat="1" x14ac:dyDescent="0.25">
      <c r="A311" s="122"/>
      <c r="B311" s="31" t="s">
        <v>614</v>
      </c>
      <c r="C311" s="1">
        <f>COUNTIF(Data!EA:EA,"*Decoration*")</f>
        <v>0</v>
      </c>
      <c r="D311" s="38" t="e">
        <f>C311/C313</f>
        <v>#DIV/0!</v>
      </c>
    </row>
    <row r="312" spans="1:4" s="3" customFormat="1" x14ac:dyDescent="0.25">
      <c r="A312" s="122"/>
      <c r="B312" s="32" t="s">
        <v>226</v>
      </c>
      <c r="C312" s="17">
        <f>COUNTIF(Data!EA:EA,"*Other*")</f>
        <v>0</v>
      </c>
      <c r="D312" s="56" t="e">
        <f>C312/C313</f>
        <v>#DIV/0!</v>
      </c>
    </row>
    <row r="313" spans="1:4" s="3" customFormat="1" x14ac:dyDescent="0.25">
      <c r="A313" s="122"/>
      <c r="B313" s="32" t="s">
        <v>1011</v>
      </c>
      <c r="C313" s="17">
        <f>SUM(C309:C312)</f>
        <v>0</v>
      </c>
      <c r="D313" s="56" t="e">
        <f>SUM(D309:D312)</f>
        <v>#DIV/0!</v>
      </c>
    </row>
    <row r="314" spans="1:4" s="3" customFormat="1" x14ac:dyDescent="0.25">
      <c r="A314" s="122"/>
      <c r="B314" s="42" t="s">
        <v>1012</v>
      </c>
      <c r="C314" s="17">
        <f>COUNTIF(Data!EA5:EA9981,"*e*") + COUNTIF(Data!EA5:EA9981,"Partition")</f>
        <v>0</v>
      </c>
      <c r="D314" s="18"/>
    </row>
    <row r="315" spans="1:4" s="3" customFormat="1" x14ac:dyDescent="0.25">
      <c r="A315" s="122"/>
      <c r="B315" s="12"/>
    </row>
    <row r="316" spans="1:4" s="3" customFormat="1" x14ac:dyDescent="0.25">
      <c r="A316" s="122"/>
      <c r="B316" s="3" t="s">
        <v>323</v>
      </c>
    </row>
    <row r="317" spans="1:4" s="3" customFormat="1" x14ac:dyDescent="0.25">
      <c r="A317" s="122"/>
      <c r="B317" s="23" t="s">
        <v>1327</v>
      </c>
      <c r="C317" s="37" t="s">
        <v>228</v>
      </c>
      <c r="D317" s="55" t="s">
        <v>580</v>
      </c>
    </row>
    <row r="318" spans="1:4" s="3" customFormat="1" x14ac:dyDescent="0.25">
      <c r="A318" s="122"/>
      <c r="B318" s="29" t="s">
        <v>108</v>
      </c>
      <c r="C318" s="63">
        <f>COUNTIF(Data!EB:EB,"Yes")</f>
        <v>0</v>
      </c>
      <c r="D318" s="38" t="e">
        <f>C318/C320</f>
        <v>#DIV/0!</v>
      </c>
    </row>
    <row r="319" spans="1:4" s="3" customFormat="1" x14ac:dyDescent="0.25">
      <c r="A319" s="122"/>
      <c r="B319" s="41" t="s">
        <v>109</v>
      </c>
      <c r="C319" s="93">
        <f>COUNTIF(Data!EB:EB,"No")</f>
        <v>0</v>
      </c>
      <c r="D319" s="56" t="e">
        <f>C319/C320</f>
        <v>#DIV/0!</v>
      </c>
    </row>
    <row r="320" spans="1:4" s="3" customFormat="1" x14ac:dyDescent="0.25">
      <c r="A320" s="122"/>
      <c r="B320" s="16" t="s">
        <v>563</v>
      </c>
      <c r="C320" s="17">
        <f>SUM(C318:C319)</f>
        <v>0</v>
      </c>
      <c r="D320" s="56" t="e">
        <f>SUM(D318:D319)</f>
        <v>#DIV/0!</v>
      </c>
    </row>
    <row r="321" spans="1:4" s="3" customFormat="1" x14ac:dyDescent="0.25">
      <c r="D321" s="36"/>
    </row>
    <row r="322" spans="1:4" s="3" customFormat="1" x14ac:dyDescent="0.25">
      <c r="B322" s="3" t="s">
        <v>324</v>
      </c>
      <c r="D322" s="36"/>
    </row>
    <row r="323" spans="1:4" s="3" customFormat="1" x14ac:dyDescent="0.25">
      <c r="B323" s="23" t="s">
        <v>1328</v>
      </c>
      <c r="C323" s="37" t="s">
        <v>228</v>
      </c>
      <c r="D323" s="55" t="s">
        <v>580</v>
      </c>
    </row>
    <row r="324" spans="1:4" s="3" customFormat="1" x14ac:dyDescent="0.25">
      <c r="B324" s="2" t="s">
        <v>1079</v>
      </c>
      <c r="C324" s="1">
        <f>COUNTIF(Data!EC:EC, "*better_location*")</f>
        <v>0</v>
      </c>
      <c r="D324" s="38" t="e">
        <f>C324/C329</f>
        <v>#DIV/0!</v>
      </c>
    </row>
    <row r="325" spans="1:4" s="3" customFormat="1" x14ac:dyDescent="0.25">
      <c r="B325" s="2" t="s">
        <v>1080</v>
      </c>
      <c r="C325" s="1">
        <f>COUNTIF(Data!EC:EC, "*more_space*")</f>
        <v>0</v>
      </c>
      <c r="D325" s="38" t="e">
        <f>C325/C329</f>
        <v>#DIV/0!</v>
      </c>
    </row>
    <row r="326" spans="1:4" s="3" customFormat="1" x14ac:dyDescent="0.25">
      <c r="B326" s="2" t="s">
        <v>1081</v>
      </c>
      <c r="C326" s="1">
        <f>COUNTIF(Data!EC:EC, "*more_light*")</f>
        <v>0</v>
      </c>
      <c r="D326" s="38" t="e">
        <f>C326/C329</f>
        <v>#DIV/0!</v>
      </c>
    </row>
    <row r="327" spans="1:4" s="3" customFormat="1" x14ac:dyDescent="0.25">
      <c r="B327" s="2" t="s">
        <v>1082</v>
      </c>
      <c r="C327" s="1">
        <f>COUNTIF(Data!EC:EC, "*better_materials*")</f>
        <v>0</v>
      </c>
      <c r="D327" s="38" t="e">
        <f>C327/C329</f>
        <v>#DIV/0!</v>
      </c>
    </row>
    <row r="328" spans="1:4" s="3" customFormat="1" x14ac:dyDescent="0.25">
      <c r="B328" s="16" t="s">
        <v>226</v>
      </c>
      <c r="C328" s="17">
        <f>COUNTIF(Data!EC:EC, "*other*")</f>
        <v>0</v>
      </c>
      <c r="D328" s="56" t="e">
        <f>C328/C329</f>
        <v>#DIV/0!</v>
      </c>
    </row>
    <row r="329" spans="1:4" s="3" customFormat="1" x14ac:dyDescent="0.25">
      <c r="B329" s="16" t="s">
        <v>563</v>
      </c>
      <c r="C329" s="17">
        <f>SUM(C324:C328)</f>
        <v>0</v>
      </c>
      <c r="D329" s="56" t="e">
        <f>SUM(D324:D328)</f>
        <v>#DIV/0!</v>
      </c>
    </row>
    <row r="330" spans="1:4" s="3" customFormat="1" x14ac:dyDescent="0.25"/>
    <row r="331" spans="1:4" s="3" customFormat="1" x14ac:dyDescent="0.25">
      <c r="B331" s="3" t="s">
        <v>325</v>
      </c>
    </row>
    <row r="332" spans="1:4" s="3" customFormat="1" x14ac:dyDescent="0.25">
      <c r="B332" s="23" t="s">
        <v>615</v>
      </c>
      <c r="C332" s="37" t="s">
        <v>228</v>
      </c>
      <c r="D332" s="55" t="s">
        <v>580</v>
      </c>
    </row>
    <row r="333" spans="1:4" s="3" customFormat="1" x14ac:dyDescent="0.25">
      <c r="B333" s="29" t="s">
        <v>108</v>
      </c>
      <c r="C333" s="27">
        <f>COUNTIF(Data!EE:EE,"Yes")</f>
        <v>0</v>
      </c>
      <c r="D333" s="38" t="e">
        <f>C333/C335</f>
        <v>#DIV/0!</v>
      </c>
    </row>
    <row r="334" spans="1:4" s="3" customFormat="1" x14ac:dyDescent="0.25">
      <c r="A334" s="122"/>
      <c r="B334" s="41" t="s">
        <v>109</v>
      </c>
      <c r="C334" s="70">
        <f>COUNTIF(Data!EE:EE,"No")</f>
        <v>0</v>
      </c>
      <c r="D334" s="56" t="e">
        <f>C334/C335</f>
        <v>#DIV/0!</v>
      </c>
    </row>
    <row r="335" spans="1:4" s="3" customFormat="1" x14ac:dyDescent="0.25">
      <c r="A335" s="122"/>
      <c r="B335" s="16" t="s">
        <v>563</v>
      </c>
      <c r="C335" s="94">
        <f>SUM(C333:C334)</f>
        <v>0</v>
      </c>
      <c r="D335" s="56" t="e">
        <f>SUM(D333:D334)</f>
        <v>#DIV/0!</v>
      </c>
    </row>
    <row r="336" spans="1:4" s="3" customFormat="1" x14ac:dyDescent="0.25">
      <c r="A336" s="122"/>
      <c r="B336" s="1"/>
      <c r="C336" s="90"/>
      <c r="D336" s="36"/>
    </row>
    <row r="337" spans="1:4" s="3" customFormat="1" x14ac:dyDescent="0.25">
      <c r="A337" s="122"/>
      <c r="B337" s="3" t="s">
        <v>326</v>
      </c>
    </row>
    <row r="338" spans="1:4" s="3" customFormat="1" x14ac:dyDescent="0.25">
      <c r="A338" s="122"/>
      <c r="B338" s="23" t="s">
        <v>616</v>
      </c>
      <c r="C338" s="37" t="s">
        <v>228</v>
      </c>
      <c r="D338" s="55" t="s">
        <v>580</v>
      </c>
    </row>
    <row r="339" spans="1:4" s="3" customFormat="1" x14ac:dyDescent="0.25">
      <c r="A339" s="122"/>
      <c r="B339" s="29" t="s">
        <v>108</v>
      </c>
      <c r="C339" s="27">
        <f>COUNTIF(Data!EF:EF,"Yes")</f>
        <v>0</v>
      </c>
      <c r="D339" s="38" t="e">
        <f>C339/C341</f>
        <v>#DIV/0!</v>
      </c>
    </row>
    <row r="340" spans="1:4" s="3" customFormat="1" x14ac:dyDescent="0.25">
      <c r="A340" s="122"/>
      <c r="B340" s="41" t="s">
        <v>109</v>
      </c>
      <c r="C340" s="70">
        <f>COUNTIF(Data!EF:EF,"No")</f>
        <v>0</v>
      </c>
      <c r="D340" s="56" t="e">
        <f>C340/C341</f>
        <v>#DIV/0!</v>
      </c>
    </row>
    <row r="341" spans="1:4" s="3" customFormat="1" x14ac:dyDescent="0.25">
      <c r="A341" s="122"/>
      <c r="B341" s="16" t="s">
        <v>563</v>
      </c>
      <c r="C341" s="94">
        <f>SUM(C339:C340)</f>
        <v>0</v>
      </c>
      <c r="D341" s="56" t="e">
        <f>SUM(D339:D340)</f>
        <v>#DIV/0!</v>
      </c>
    </row>
    <row r="342" spans="1:4" s="3" customFormat="1" x14ac:dyDescent="0.25">
      <c r="A342" s="122"/>
      <c r="D342" s="36"/>
    </row>
    <row r="343" spans="1:4" s="3" customFormat="1" x14ac:dyDescent="0.25">
      <c r="A343" s="122"/>
      <c r="B343" s="3" t="s">
        <v>327</v>
      </c>
    </row>
    <row r="344" spans="1:4" s="3" customFormat="1" x14ac:dyDescent="0.25">
      <c r="A344" s="122"/>
      <c r="B344" s="23" t="s">
        <v>617</v>
      </c>
      <c r="C344" s="37" t="s">
        <v>228</v>
      </c>
      <c r="D344" s="55" t="s">
        <v>580</v>
      </c>
    </row>
    <row r="345" spans="1:4" s="3" customFormat="1" x14ac:dyDescent="0.25">
      <c r="A345" s="122"/>
      <c r="B345" s="29" t="s">
        <v>108</v>
      </c>
      <c r="C345" s="27">
        <f>COUNTIF(Data!EG:EG,"Yes")</f>
        <v>0</v>
      </c>
      <c r="D345" s="38" t="e">
        <f>C345/C347</f>
        <v>#DIV/0!</v>
      </c>
    </row>
    <row r="346" spans="1:4" s="3" customFormat="1" x14ac:dyDescent="0.25">
      <c r="A346" s="122"/>
      <c r="B346" s="41" t="s">
        <v>109</v>
      </c>
      <c r="C346" s="70">
        <f>COUNTIF(Data!EG:EG,"No")</f>
        <v>0</v>
      </c>
      <c r="D346" s="56" t="e">
        <f>C346/C347</f>
        <v>#DIV/0!</v>
      </c>
    </row>
    <row r="347" spans="1:4" s="3" customFormat="1" x14ac:dyDescent="0.25">
      <c r="A347" s="122"/>
      <c r="B347" s="16" t="s">
        <v>563</v>
      </c>
      <c r="C347" s="94">
        <f>SUM(C345:C346)</f>
        <v>0</v>
      </c>
      <c r="D347" s="56" t="e">
        <f>SUM(D345:D346)</f>
        <v>#DIV/0!</v>
      </c>
    </row>
    <row r="348" spans="1:4" s="3" customFormat="1" x14ac:dyDescent="0.25">
      <c r="A348" s="122"/>
      <c r="D348" s="36"/>
    </row>
    <row r="349" spans="1:4" s="3" customFormat="1" x14ac:dyDescent="0.25">
      <c r="A349" s="122"/>
      <c r="B349" s="3" t="s">
        <v>328</v>
      </c>
    </row>
    <row r="350" spans="1:4" s="3" customFormat="1" x14ac:dyDescent="0.25">
      <c r="A350" s="122"/>
      <c r="B350" s="23" t="s">
        <v>623</v>
      </c>
      <c r="C350" s="37" t="s">
        <v>228</v>
      </c>
      <c r="D350" s="55" t="s">
        <v>580</v>
      </c>
    </row>
    <row r="351" spans="1:4" s="3" customFormat="1" x14ac:dyDescent="0.25">
      <c r="A351" s="122"/>
      <c r="B351" s="29" t="s">
        <v>618</v>
      </c>
      <c r="C351" s="63">
        <f>COUNTIF(Data!EH:EH,"*Wood*")</f>
        <v>0</v>
      </c>
      <c r="D351" s="38" t="e">
        <f>C351/C357</f>
        <v>#DIV/0!</v>
      </c>
    </row>
    <row r="352" spans="1:4" s="3" customFormat="1" x14ac:dyDescent="0.25">
      <c r="A352" s="122"/>
      <c r="B352" s="29" t="s">
        <v>619</v>
      </c>
      <c r="C352" s="63">
        <f>COUNTIF(Data!EH:EH,"*Grass*")</f>
        <v>0</v>
      </c>
      <c r="D352" s="38" t="e">
        <f>C352/C357</f>
        <v>#DIV/0!</v>
      </c>
    </row>
    <row r="353" spans="1:4" s="3" customFormat="1" x14ac:dyDescent="0.25">
      <c r="A353" s="122"/>
      <c r="B353" s="29" t="s">
        <v>620</v>
      </c>
      <c r="C353" s="63">
        <f>COUNTIF(Data!EH:EH,"*Sand*")</f>
        <v>0</v>
      </c>
      <c r="D353" s="38" t="e">
        <f>C353/C357</f>
        <v>#DIV/0!</v>
      </c>
    </row>
    <row r="354" spans="1:4" s="3" customFormat="1" x14ac:dyDescent="0.25">
      <c r="A354" s="122"/>
      <c r="B354" s="29" t="s">
        <v>621</v>
      </c>
      <c r="C354" s="63">
        <f>COUNTIF(Data!EH:EH,"*Soil*")</f>
        <v>0</v>
      </c>
      <c r="D354" s="38" t="e">
        <f>C354/C357</f>
        <v>#DIV/0!</v>
      </c>
    </row>
    <row r="355" spans="1:4" s="3" customFormat="1" x14ac:dyDescent="0.25">
      <c r="A355" s="122"/>
      <c r="B355" s="29" t="s">
        <v>622</v>
      </c>
      <c r="C355" s="63">
        <f>COUNTIF(Data!EH:EH,"*Stone*")</f>
        <v>0</v>
      </c>
      <c r="D355" s="38" t="e">
        <f>C355/C357</f>
        <v>#DIV/0!</v>
      </c>
    </row>
    <row r="356" spans="1:4" s="3" customFormat="1" x14ac:dyDescent="0.25">
      <c r="A356" s="122"/>
      <c r="B356" s="41" t="s">
        <v>226</v>
      </c>
      <c r="C356" s="93">
        <f>COUNTIF(Data!EH:EH,"*Other*")</f>
        <v>0</v>
      </c>
      <c r="D356" s="56" t="e">
        <f>C356/C357</f>
        <v>#DIV/0!</v>
      </c>
    </row>
    <row r="357" spans="1:4" s="3" customFormat="1" x14ac:dyDescent="0.25">
      <c r="A357" s="122"/>
      <c r="B357" s="32" t="s">
        <v>1011</v>
      </c>
      <c r="C357" s="93">
        <f>SUM(C351:C356)</f>
        <v>0</v>
      </c>
      <c r="D357" s="56" t="e">
        <f>SUM(D351:D356)</f>
        <v>#DIV/0!</v>
      </c>
    </row>
    <row r="358" spans="1:4" s="3" customFormat="1" x14ac:dyDescent="0.25">
      <c r="A358" s="122"/>
      <c r="B358" s="42" t="s">
        <v>1012</v>
      </c>
      <c r="C358" s="94">
        <f>COUNTIF(Data!EH5:EH9981,"*o*") + COUNTIF(Data!EH5:EH9981,"*a*")</f>
        <v>0</v>
      </c>
      <c r="D358" s="18"/>
    </row>
    <row r="359" spans="1:4" s="3" customFormat="1" x14ac:dyDescent="0.25">
      <c r="A359" s="122"/>
      <c r="B359" s="12"/>
    </row>
    <row r="360" spans="1:4" s="3" customFormat="1" x14ac:dyDescent="0.25">
      <c r="A360" s="122"/>
      <c r="B360" s="3" t="s">
        <v>331</v>
      </c>
    </row>
    <row r="361" spans="1:4" s="3" customFormat="1" x14ac:dyDescent="0.25">
      <c r="A361" s="122"/>
      <c r="B361" s="23" t="s">
        <v>624</v>
      </c>
      <c r="C361" s="37" t="s">
        <v>228</v>
      </c>
      <c r="D361" s="55" t="s">
        <v>580</v>
      </c>
    </row>
    <row r="362" spans="1:4" s="3" customFormat="1" x14ac:dyDescent="0.25">
      <c r="A362" s="122"/>
      <c r="B362" s="29" t="s">
        <v>108</v>
      </c>
      <c r="C362" s="27">
        <f>COUNTIF(Data!EL:EL,"Yes")</f>
        <v>0</v>
      </c>
      <c r="D362" s="38" t="e">
        <f>C362/C364</f>
        <v>#DIV/0!</v>
      </c>
    </row>
    <row r="363" spans="1:4" s="3" customFormat="1" x14ac:dyDescent="0.25">
      <c r="A363" s="122"/>
      <c r="B363" s="41" t="s">
        <v>109</v>
      </c>
      <c r="C363" s="70">
        <f>COUNTIF(Data!EL:EL,"Yes")</f>
        <v>0</v>
      </c>
      <c r="D363" s="56" t="e">
        <f>C363/C364</f>
        <v>#DIV/0!</v>
      </c>
    </row>
    <row r="364" spans="1:4" s="3" customFormat="1" x14ac:dyDescent="0.25">
      <c r="A364" s="122"/>
      <c r="B364" s="16" t="s">
        <v>563</v>
      </c>
      <c r="C364" s="94">
        <f>SUM(C362:C363)</f>
        <v>0</v>
      </c>
      <c r="D364" s="56" t="e">
        <f>SUM(D362:D363)</f>
        <v>#DIV/0!</v>
      </c>
    </row>
    <row r="365" spans="1:4" s="3" customFormat="1" x14ac:dyDescent="0.25">
      <c r="A365" s="122"/>
      <c r="D365" s="36"/>
    </row>
    <row r="366" spans="1:4" s="3" customFormat="1" x14ac:dyDescent="0.25">
      <c r="A366" s="122"/>
      <c r="B366" s="3" t="s">
        <v>332</v>
      </c>
    </row>
    <row r="367" spans="1:4" s="3" customFormat="1" x14ac:dyDescent="0.25">
      <c r="A367" s="122"/>
      <c r="B367" s="23" t="s">
        <v>625</v>
      </c>
      <c r="C367" s="37" t="s">
        <v>228</v>
      </c>
      <c r="D367" s="55" t="s">
        <v>580</v>
      </c>
    </row>
    <row r="368" spans="1:4" s="3" customFormat="1" x14ac:dyDescent="0.25">
      <c r="A368" s="122"/>
      <c r="B368" s="29" t="s">
        <v>108</v>
      </c>
      <c r="C368" s="27">
        <f>COUNTIF(Data!EM:EM,"Yes")</f>
        <v>0</v>
      </c>
      <c r="D368" s="38" t="e">
        <f>C368/C370</f>
        <v>#DIV/0!</v>
      </c>
    </row>
    <row r="369" spans="1:4" s="3" customFormat="1" x14ac:dyDescent="0.25">
      <c r="A369" s="122"/>
      <c r="B369" s="41" t="s">
        <v>109</v>
      </c>
      <c r="C369" s="70">
        <f>COUNTIF(Data!EM:EM,"No")</f>
        <v>0</v>
      </c>
      <c r="D369" s="56" t="e">
        <f>C369/C370</f>
        <v>#DIV/0!</v>
      </c>
    </row>
    <row r="370" spans="1:4" s="3" customFormat="1" x14ac:dyDescent="0.25">
      <c r="A370" s="122"/>
      <c r="B370" s="16" t="s">
        <v>563</v>
      </c>
      <c r="C370" s="94">
        <f>SUM(C368:C369)</f>
        <v>0</v>
      </c>
      <c r="D370" s="56" t="e">
        <f>SUM(D368:D369)</f>
        <v>#DIV/0!</v>
      </c>
    </row>
    <row r="371" spans="1:4" s="3" customFormat="1" x14ac:dyDescent="0.25">
      <c r="A371" s="122"/>
      <c r="B371" s="27"/>
      <c r="C371" s="27"/>
    </row>
    <row r="372" spans="1:4" s="3" customFormat="1" x14ac:dyDescent="0.25">
      <c r="A372" s="122"/>
      <c r="B372" s="3" t="s">
        <v>333</v>
      </c>
    </row>
    <row r="373" spans="1:4" s="3" customFormat="1" x14ac:dyDescent="0.25">
      <c r="A373" s="122"/>
      <c r="B373" s="23" t="s">
        <v>626</v>
      </c>
      <c r="C373" s="37" t="s">
        <v>228</v>
      </c>
      <c r="D373" s="55" t="s">
        <v>580</v>
      </c>
    </row>
    <row r="374" spans="1:4" s="3" customFormat="1" x14ac:dyDescent="0.25">
      <c r="A374" s="122"/>
      <c r="B374" s="31" t="s">
        <v>627</v>
      </c>
      <c r="C374" s="63">
        <f>COUNTIF(Data!EN:EN,"*Tent*")</f>
        <v>0</v>
      </c>
      <c r="D374" s="38" t="e">
        <f>C374/C382</f>
        <v>#DIV/0!</v>
      </c>
    </row>
    <row r="375" spans="1:4" s="3" customFormat="1" x14ac:dyDescent="0.25">
      <c r="A375" s="122"/>
      <c r="B375" s="31" t="s">
        <v>1118</v>
      </c>
      <c r="C375" s="63">
        <f>COUNTIF(Data!EN:EN,"*Construction_material*")</f>
        <v>0</v>
      </c>
      <c r="D375" s="38" t="e">
        <f>C375/C382</f>
        <v>#DIV/0!</v>
      </c>
    </row>
    <row r="376" spans="1:4" s="3" customFormat="1" x14ac:dyDescent="0.25">
      <c r="A376" s="122"/>
      <c r="B376" s="31" t="s">
        <v>628</v>
      </c>
      <c r="C376" s="63">
        <f>COUNTIF(Data!EN:EN,"*Tools*")</f>
        <v>0</v>
      </c>
      <c r="D376" s="38" t="e">
        <f>C376/C382</f>
        <v>#DIV/0!</v>
      </c>
    </row>
    <row r="377" spans="1:4" s="3" customFormat="1" x14ac:dyDescent="0.25">
      <c r="A377" s="122"/>
      <c r="B377" s="31" t="s">
        <v>1119</v>
      </c>
      <c r="C377" s="63">
        <f>COUNTIF(Data!EN:EN,"*Shelter_repair_kit*")</f>
        <v>0</v>
      </c>
      <c r="D377" s="38" t="e">
        <f>C377/C382</f>
        <v>#DIV/0!</v>
      </c>
    </row>
    <row r="378" spans="1:4" s="3" customFormat="1" x14ac:dyDescent="0.25">
      <c r="A378" s="122"/>
      <c r="B378" s="31" t="s">
        <v>1120</v>
      </c>
      <c r="C378" s="63">
        <f>COUNTIF(Data!EN:EN,"*Technical_support*")</f>
        <v>0</v>
      </c>
      <c r="D378" s="38" t="e">
        <f>C378/C382</f>
        <v>#DIV/0!</v>
      </c>
    </row>
    <row r="379" spans="1:4" s="3" customFormat="1" x14ac:dyDescent="0.25">
      <c r="A379" s="122"/>
      <c r="B379" s="31" t="s">
        <v>1121</v>
      </c>
      <c r="C379" s="63">
        <f>COUNTIF(Data!EN:EN,"*New_shelter_constructed_in_full*")</f>
        <v>0</v>
      </c>
      <c r="D379" s="38" t="e">
        <f>C379/C382</f>
        <v>#DIV/0!</v>
      </c>
    </row>
    <row r="380" spans="1:4" s="3" customFormat="1" x14ac:dyDescent="0.25">
      <c r="A380" s="122"/>
      <c r="B380" s="31" t="s">
        <v>1122</v>
      </c>
      <c r="C380" s="63">
        <f>COUNTIF(Data!EN:EN,"*Lockable_door*")</f>
        <v>0</v>
      </c>
      <c r="D380" s="38" t="e">
        <f>C380/C382</f>
        <v>#DIV/0!</v>
      </c>
    </row>
    <row r="381" spans="1:4" s="3" customFormat="1" x14ac:dyDescent="0.25">
      <c r="A381" s="122"/>
      <c r="B381" s="32" t="s">
        <v>226</v>
      </c>
      <c r="C381" s="93">
        <f>COUNTIF(Data!EN:EN,"*Other*")</f>
        <v>0</v>
      </c>
      <c r="D381" s="56" t="e">
        <f>C381/C382</f>
        <v>#DIV/0!</v>
      </c>
    </row>
    <row r="382" spans="1:4" s="3" customFormat="1" x14ac:dyDescent="0.25">
      <c r="A382" s="122"/>
      <c r="B382" s="32" t="s">
        <v>1011</v>
      </c>
      <c r="C382" s="93">
        <f>SUM(C374:C381)</f>
        <v>0</v>
      </c>
      <c r="D382" s="56" t="e">
        <f>SUM(D374:D381)</f>
        <v>#DIV/0!</v>
      </c>
    </row>
    <row r="383" spans="1:4" s="3" customFormat="1" x14ac:dyDescent="0.25">
      <c r="A383" s="122"/>
      <c r="B383" s="42" t="s">
        <v>1012</v>
      </c>
      <c r="C383" s="143">
        <f>COUNTIF(Data!EN5:EN9981,"*e*") + COUNTIF(Data!EN5:EN9981,"tools")</f>
        <v>0</v>
      </c>
      <c r="D383" s="18"/>
    </row>
    <row r="384" spans="1:4" s="3" customFormat="1" x14ac:dyDescent="0.25">
      <c r="A384" s="122"/>
      <c r="B384" s="8"/>
      <c r="C384" s="63"/>
    </row>
    <row r="385" spans="1:4" s="3" customFormat="1" x14ac:dyDescent="0.25">
      <c r="A385" s="122"/>
      <c r="B385" s="3" t="s">
        <v>334</v>
      </c>
    </row>
    <row r="386" spans="1:4" s="3" customFormat="1" x14ac:dyDescent="0.25">
      <c r="A386" s="122"/>
      <c r="B386" s="23" t="s">
        <v>1329</v>
      </c>
      <c r="C386" s="37" t="s">
        <v>228</v>
      </c>
      <c r="D386" s="55" t="s">
        <v>580</v>
      </c>
    </row>
    <row r="387" spans="1:4" s="3" customFormat="1" x14ac:dyDescent="0.25">
      <c r="A387" s="122"/>
      <c r="B387" s="31" t="s">
        <v>1123</v>
      </c>
      <c r="C387" s="63">
        <f>COUNTIF(Data!EP:EP,"Family_Friends_Community")</f>
        <v>0</v>
      </c>
      <c r="D387" s="38" t="e">
        <f>C387/C394</f>
        <v>#DIV/0!</v>
      </c>
    </row>
    <row r="388" spans="1:4" s="3" customFormat="1" x14ac:dyDescent="0.25">
      <c r="A388" s="122"/>
      <c r="B388" s="31" t="s">
        <v>1124</v>
      </c>
      <c r="C388" s="63">
        <f>COUNTIF(Data!EP:EP,"Local_Authorities")</f>
        <v>0</v>
      </c>
      <c r="D388" s="38" t="e">
        <f>C388/C394</f>
        <v>#DIV/0!</v>
      </c>
    </row>
    <row r="389" spans="1:4" s="3" customFormat="1" x14ac:dyDescent="0.25">
      <c r="A389" s="122"/>
      <c r="B389" s="31" t="s">
        <v>1125</v>
      </c>
      <c r="C389" s="63">
        <f>COUNTIF(Data!EP:EP,"UN_INGOs")</f>
        <v>0</v>
      </c>
      <c r="D389" s="38" t="e">
        <f>C389/C394</f>
        <v>#DIV/0!</v>
      </c>
    </row>
    <row r="390" spans="1:4" s="3" customFormat="1" x14ac:dyDescent="0.25">
      <c r="A390" s="122"/>
      <c r="B390" s="31" t="s">
        <v>1126</v>
      </c>
      <c r="C390" s="63">
        <f>COUNTIF(Data!EP:EP,"Local_NGO")</f>
        <v>0</v>
      </c>
      <c r="D390" s="38" t="e">
        <f>C390/C394</f>
        <v>#DIV/0!</v>
      </c>
    </row>
    <row r="391" spans="1:4" s="3" customFormat="1" x14ac:dyDescent="0.25">
      <c r="A391" s="122"/>
      <c r="B391" s="31" t="s">
        <v>1127</v>
      </c>
      <c r="C391" s="63">
        <f>COUNTIF(Data!EP:EP,"Red_Crescent")</f>
        <v>0</v>
      </c>
      <c r="D391" s="38" t="e">
        <f>C391/C394</f>
        <v>#DIV/0!</v>
      </c>
    </row>
    <row r="392" spans="1:4" s="3" customFormat="1" x14ac:dyDescent="0.25">
      <c r="A392" s="122"/>
      <c r="B392" s="31" t="s">
        <v>1128</v>
      </c>
      <c r="C392" s="63">
        <f>COUNTIF(Data!EP:EP,"Local_Charity_Organisation_Religious_group")</f>
        <v>0</v>
      </c>
      <c r="D392" s="38" t="e">
        <f>C392/C394</f>
        <v>#DIV/0!</v>
      </c>
    </row>
    <row r="393" spans="1:4" s="3" customFormat="1" x14ac:dyDescent="0.25">
      <c r="A393" s="122"/>
      <c r="B393" s="32" t="s">
        <v>226</v>
      </c>
      <c r="C393" s="93">
        <f>COUNTIF(Data!EP:EP,"Other")</f>
        <v>0</v>
      </c>
      <c r="D393" s="56" t="e">
        <f>C393/C394</f>
        <v>#DIV/0!</v>
      </c>
    </row>
    <row r="394" spans="1:4" s="3" customFormat="1" x14ac:dyDescent="0.25">
      <c r="A394" s="122"/>
      <c r="B394" s="82" t="s">
        <v>563</v>
      </c>
      <c r="C394" s="95">
        <f>SUM(C387:C393)</f>
        <v>0</v>
      </c>
      <c r="D394" s="73" t="e">
        <f>SUM(D387:D393)</f>
        <v>#DIV/0!</v>
      </c>
    </row>
    <row r="395" spans="1:4" s="3" customFormat="1" x14ac:dyDescent="0.25">
      <c r="A395" s="122"/>
      <c r="B395" s="11"/>
      <c r="C395" s="63"/>
      <c r="D395" s="36"/>
    </row>
    <row r="396" spans="1:4" s="3" customFormat="1" x14ac:dyDescent="0.25">
      <c r="A396" s="122"/>
      <c r="B396" s="3" t="s">
        <v>335</v>
      </c>
    </row>
    <row r="397" spans="1:4" s="3" customFormat="1" x14ac:dyDescent="0.25">
      <c r="A397" s="122"/>
      <c r="B397" s="23" t="s">
        <v>629</v>
      </c>
      <c r="C397" s="37" t="s">
        <v>228</v>
      </c>
      <c r="D397" s="55" t="s">
        <v>580</v>
      </c>
    </row>
    <row r="398" spans="1:4" s="3" customFormat="1" x14ac:dyDescent="0.25">
      <c r="A398" s="122"/>
      <c r="B398" s="31" t="s">
        <v>1129</v>
      </c>
      <c r="C398" s="27">
        <f>COUNTIF(Data!ER:ER,"Less_than_1_hour")</f>
        <v>0</v>
      </c>
      <c r="D398" s="38" t="e">
        <f>C398/C402</f>
        <v>#DIV/0!</v>
      </c>
    </row>
    <row r="399" spans="1:4" s="3" customFormat="1" x14ac:dyDescent="0.25">
      <c r="A399" s="122"/>
      <c r="B399" s="31" t="s">
        <v>1130</v>
      </c>
      <c r="C399" s="27">
        <f>COUNTIF(Data!ER:ER,"One_three_hours")</f>
        <v>0</v>
      </c>
      <c r="D399" s="38" t="e">
        <f>C399/C402</f>
        <v>#DIV/0!</v>
      </c>
    </row>
    <row r="400" spans="1:4" s="3" customFormat="1" x14ac:dyDescent="0.25">
      <c r="A400" s="122"/>
      <c r="B400" s="31" t="s">
        <v>1131</v>
      </c>
      <c r="C400" s="27">
        <f>COUNTIF(Data!ER:ER,"Four_6_hours")</f>
        <v>0</v>
      </c>
      <c r="D400" s="38" t="e">
        <f>C400/C402</f>
        <v>#DIV/0!</v>
      </c>
    </row>
    <row r="401" spans="1:12" s="3" customFormat="1" x14ac:dyDescent="0.25">
      <c r="A401" s="122"/>
      <c r="B401" s="32" t="s">
        <v>1132</v>
      </c>
      <c r="C401" s="70">
        <f>COUNTIF(Data!ER:ER,"More_than_6hours")</f>
        <v>0</v>
      </c>
      <c r="D401" s="56" t="e">
        <f>C401/C402</f>
        <v>#DIV/0!</v>
      </c>
    </row>
    <row r="402" spans="1:12" s="3" customFormat="1" x14ac:dyDescent="0.25">
      <c r="A402" s="122"/>
      <c r="B402" s="82" t="s">
        <v>563</v>
      </c>
      <c r="C402" s="96">
        <f>SUM(C398:C401)</f>
        <v>0</v>
      </c>
      <c r="D402" s="73" t="e">
        <f>SUM(D398:D401)</f>
        <v>#DIV/0!</v>
      </c>
    </row>
    <row r="403" spans="1:12" s="3" customFormat="1" x14ac:dyDescent="0.25">
      <c r="A403" s="122"/>
      <c r="E403" s="19"/>
      <c r="F403" s="20"/>
    </row>
    <row r="404" spans="1:12" s="3" customFormat="1" x14ac:dyDescent="0.25">
      <c r="A404" s="122"/>
      <c r="B404" s="21" t="s">
        <v>630</v>
      </c>
      <c r="E404" s="19"/>
      <c r="F404" s="20"/>
    </row>
    <row r="405" spans="1:12" s="3" customFormat="1" x14ac:dyDescent="0.25">
      <c r="A405" s="122"/>
      <c r="B405" s="23" t="s">
        <v>630</v>
      </c>
      <c r="C405" s="37" t="s">
        <v>336</v>
      </c>
      <c r="D405" s="37" t="s">
        <v>337</v>
      </c>
      <c r="E405" s="37" t="s">
        <v>338</v>
      </c>
      <c r="F405" s="37" t="s">
        <v>339</v>
      </c>
      <c r="G405" s="37" t="s">
        <v>340</v>
      </c>
      <c r="H405" s="37" t="s">
        <v>341</v>
      </c>
      <c r="I405" s="37" t="s">
        <v>342</v>
      </c>
      <c r="J405" s="37" t="s">
        <v>343</v>
      </c>
      <c r="K405" s="24" t="s">
        <v>563</v>
      </c>
    </row>
    <row r="406" spans="1:12" s="3" customFormat="1" x14ac:dyDescent="0.25">
      <c r="A406" s="122"/>
      <c r="B406" s="29">
        <v>1</v>
      </c>
      <c r="C406" s="27">
        <f>COUNTIF(Data!ES:ES,"1")</f>
        <v>0</v>
      </c>
      <c r="D406" s="27">
        <f>COUNTIF(Data!ET:ET,"1")</f>
        <v>0</v>
      </c>
      <c r="E406" s="27">
        <f>COUNTIF(Data!EU:EU,"1")</f>
        <v>0</v>
      </c>
      <c r="F406" s="27">
        <f>COUNTIF(Data!EV:EV,"1")</f>
        <v>0</v>
      </c>
      <c r="G406" s="27">
        <f>COUNTIF(Data!EW:EW,"1")</f>
        <v>0</v>
      </c>
      <c r="H406" s="27">
        <f>COUNTIF(Data!EX:EX,"1")</f>
        <v>0</v>
      </c>
      <c r="I406" s="27">
        <f>COUNTIF(Data!EY:EY,"1")</f>
        <v>0</v>
      </c>
      <c r="J406" s="27">
        <f>COUNTIF(Data!EZ:EZ,"1")</f>
        <v>0</v>
      </c>
      <c r="K406" s="28">
        <f>SUM(C410:J410)</f>
        <v>0</v>
      </c>
    </row>
    <row r="407" spans="1:12" s="3" customFormat="1" x14ac:dyDescent="0.25">
      <c r="A407" s="122"/>
      <c r="B407" s="29">
        <v>2</v>
      </c>
      <c r="C407" s="27">
        <f>COUNTIF(Data!ES:ES,"2")</f>
        <v>0</v>
      </c>
      <c r="D407" s="27">
        <f>COUNTIF(Data!ET:ET,"2")</f>
        <v>0</v>
      </c>
      <c r="E407" s="27">
        <f>COUNTIF(Data!EU:EU,"2")</f>
        <v>0</v>
      </c>
      <c r="F407" s="27">
        <f>COUNTIF(Data!EV:EV,"2")</f>
        <v>0</v>
      </c>
      <c r="G407" s="27">
        <f>COUNTIF(Data!EW:EW,"2")</f>
        <v>0</v>
      </c>
      <c r="H407" s="27">
        <f>COUNTIF(Data!EX:EX,"2")</f>
        <v>0</v>
      </c>
      <c r="I407" s="27">
        <f>COUNTIF(Data!EY:EY,"2")</f>
        <v>0</v>
      </c>
      <c r="J407" s="27">
        <f>COUNTIF(Data!EZ:EZ,"2")</f>
        <v>0</v>
      </c>
      <c r="K407" s="28">
        <f>SUM(C411:J411)</f>
        <v>0</v>
      </c>
    </row>
    <row r="408" spans="1:12" s="3" customFormat="1" x14ac:dyDescent="0.25">
      <c r="A408" s="122"/>
      <c r="B408" s="29">
        <v>3</v>
      </c>
      <c r="C408" s="27">
        <f>COUNTIF(Data!ES:ES,"3")</f>
        <v>0</v>
      </c>
      <c r="D408" s="27">
        <f>COUNTIF(Data!ET:ET,"3")</f>
        <v>0</v>
      </c>
      <c r="E408" s="27">
        <f>COUNTIF(Data!EU:EU,"2")</f>
        <v>0</v>
      </c>
      <c r="F408" s="27">
        <f>COUNTIF(Data!EV:EV,"3")</f>
        <v>0</v>
      </c>
      <c r="G408" s="27">
        <f>COUNTIF(Data!EW:EW,"3")</f>
        <v>0</v>
      </c>
      <c r="H408" s="27">
        <f>COUNTIF(Data!EX:EX,"3")</f>
        <v>0</v>
      </c>
      <c r="I408" s="27">
        <f>COUNTIF(Data!EY:EY,"3")</f>
        <v>0</v>
      </c>
      <c r="J408" s="27">
        <f>COUNTIF(Data!EZ:EZ,"3")</f>
        <v>0</v>
      </c>
      <c r="K408" s="28">
        <f>SUM(C412:J412)</f>
        <v>0</v>
      </c>
    </row>
    <row r="409" spans="1:12" s="3" customFormat="1" x14ac:dyDescent="0.25">
      <c r="A409" s="122"/>
      <c r="B409" s="98" t="s">
        <v>563</v>
      </c>
      <c r="C409" s="96">
        <f t="shared" ref="C409:D409" si="3">SUM(C406:C408)</f>
        <v>0</v>
      </c>
      <c r="D409" s="99">
        <f t="shared" si="3"/>
        <v>0</v>
      </c>
      <c r="E409" s="96">
        <f t="shared" ref="E409:J409" si="4">SUM(E406:E408)</f>
        <v>0</v>
      </c>
      <c r="F409" s="99">
        <f t="shared" si="4"/>
        <v>0</v>
      </c>
      <c r="G409" s="96">
        <f t="shared" si="4"/>
        <v>0</v>
      </c>
      <c r="H409" s="99">
        <f t="shared" si="4"/>
        <v>0</v>
      </c>
      <c r="I409" s="96">
        <f t="shared" si="4"/>
        <v>0</v>
      </c>
      <c r="J409" s="99">
        <f t="shared" si="4"/>
        <v>0</v>
      </c>
      <c r="K409" s="97" t="e">
        <f>SUM(C413:J413)</f>
        <v>#DIV/0!</v>
      </c>
    </row>
    <row r="410" spans="1:12" s="3" customFormat="1" x14ac:dyDescent="0.25">
      <c r="A410" s="122"/>
      <c r="C410" s="1"/>
    </row>
    <row r="411" spans="1:12" s="3" customFormat="1" x14ac:dyDescent="0.25">
      <c r="A411" s="122"/>
      <c r="B411" s="3" t="s">
        <v>344</v>
      </c>
    </row>
    <row r="412" spans="1:12" s="3" customFormat="1" x14ac:dyDescent="0.25">
      <c r="A412" s="122"/>
      <c r="B412" s="23" t="s">
        <v>634</v>
      </c>
      <c r="C412" s="37" t="s">
        <v>228</v>
      </c>
      <c r="D412" s="55" t="s">
        <v>580</v>
      </c>
    </row>
    <row r="413" spans="1:12" s="3" customFormat="1" x14ac:dyDescent="0.25">
      <c r="A413" s="122"/>
      <c r="B413" s="31" t="s">
        <v>1083</v>
      </c>
      <c r="C413" s="27">
        <f>COUNTIF(Data!FA:FA,"Inside_home")</f>
        <v>0</v>
      </c>
      <c r="D413" s="38" t="e">
        <f>C413/C418</f>
        <v>#DIV/0!</v>
      </c>
    </row>
    <row r="414" spans="1:12" s="3" customFormat="1" x14ac:dyDescent="0.25">
      <c r="A414" s="122"/>
      <c r="B414" s="31" t="s">
        <v>1133</v>
      </c>
      <c r="C414" s="27">
        <f>COUNTIF(Data!FA:FA,"Outside_home_in_personal_space")</f>
        <v>0</v>
      </c>
      <c r="D414" s="38" t="e">
        <f>C414/C418</f>
        <v>#DIV/0!</v>
      </c>
      <c r="E414" s="1"/>
      <c r="F414" s="1"/>
      <c r="G414" s="1"/>
      <c r="H414" s="1"/>
      <c r="I414" s="1"/>
      <c r="J414" s="1"/>
      <c r="K414" s="1"/>
      <c r="L414" s="1"/>
    </row>
    <row r="415" spans="1:12" s="3" customFormat="1" x14ac:dyDescent="0.25">
      <c r="A415" s="122"/>
      <c r="B415" s="31" t="s">
        <v>1134</v>
      </c>
      <c r="C415" s="27">
        <f>COUNTIF(Data!FA:FA,"Open_space")</f>
        <v>0</v>
      </c>
      <c r="D415" s="38" t="e">
        <f>C415/C418</f>
        <v>#DIV/0!</v>
      </c>
    </row>
    <row r="416" spans="1:12" s="3" customFormat="1" x14ac:dyDescent="0.25">
      <c r="A416" s="122"/>
      <c r="B416" s="29" t="s">
        <v>631</v>
      </c>
      <c r="C416" s="27">
        <f>COUNTIF(Data!FA:FA,"Latrine")</f>
        <v>0</v>
      </c>
      <c r="D416" s="38" t="e">
        <f>C416/C418</f>
        <v>#DIV/0!</v>
      </c>
    </row>
    <row r="417" spans="1:6" s="3" customFormat="1" x14ac:dyDescent="0.25">
      <c r="A417" s="122"/>
      <c r="B417" s="41" t="s">
        <v>226</v>
      </c>
      <c r="C417" s="27">
        <f>COUNTIF(Data!FA:FA,"Other")</f>
        <v>0</v>
      </c>
      <c r="D417" s="56" t="e">
        <f>C417/C418</f>
        <v>#DIV/0!</v>
      </c>
    </row>
    <row r="418" spans="1:6" s="3" customFormat="1" x14ac:dyDescent="0.25">
      <c r="A418" s="122"/>
      <c r="B418" s="82" t="s">
        <v>563</v>
      </c>
      <c r="C418" s="96">
        <f>SUM(C413:C417)</f>
        <v>0</v>
      </c>
      <c r="D418" s="73" t="e">
        <f>SUM(D413:D417)</f>
        <v>#DIV/0!</v>
      </c>
      <c r="E418" s="19"/>
      <c r="F418" s="20"/>
    </row>
    <row r="419" spans="1:6" s="3" customFormat="1" x14ac:dyDescent="0.25">
      <c r="A419" s="122"/>
      <c r="E419" s="19"/>
      <c r="F419" s="20"/>
    </row>
    <row r="420" spans="1:6" s="3" customFormat="1" x14ac:dyDescent="0.25">
      <c r="A420" s="122"/>
      <c r="B420" s="60" t="s">
        <v>292</v>
      </c>
      <c r="E420" s="19"/>
      <c r="F420" s="20"/>
    </row>
    <row r="421" spans="1:6" s="3" customFormat="1" x14ac:dyDescent="0.25">
      <c r="A421" s="122"/>
      <c r="B421" s="53" t="s">
        <v>1330</v>
      </c>
      <c r="C421" s="50" t="s">
        <v>554</v>
      </c>
      <c r="D421" s="51" t="s">
        <v>724</v>
      </c>
      <c r="E421" s="19"/>
      <c r="F421" s="20"/>
    </row>
    <row r="422" spans="1:6" s="3" customFormat="1" x14ac:dyDescent="0.25">
      <c r="A422" s="122"/>
      <c r="B422" s="2" t="s">
        <v>1020</v>
      </c>
      <c r="C422" s="1">
        <f>COUNTIFS(Data!BR:BR,"0")</f>
        <v>0</v>
      </c>
      <c r="D422" s="47" t="e">
        <f>C422/C428</f>
        <v>#DIV/0!</v>
      </c>
      <c r="E422" s="19"/>
      <c r="F422" s="20"/>
    </row>
    <row r="423" spans="1:6" s="3" customFormat="1" x14ac:dyDescent="0.25">
      <c r="A423" s="122"/>
      <c r="B423" s="2" t="s">
        <v>1039</v>
      </c>
      <c r="C423" s="1">
        <f>COUNTIFS(Data!BR:BR,"&gt;0", Data!BR:BR,"&lt;=19")</f>
        <v>0</v>
      </c>
      <c r="D423" s="47" t="e">
        <f>C423/C429</f>
        <v>#DIV/0!</v>
      </c>
      <c r="E423" s="19"/>
      <c r="F423" s="20"/>
    </row>
    <row r="424" spans="1:6" s="3" customFormat="1" x14ac:dyDescent="0.25">
      <c r="A424" s="122"/>
      <c r="B424" s="46" t="s">
        <v>242</v>
      </c>
      <c r="C424" s="1">
        <f>COUNTIFS(Data!BR:BR,"&gt;=20", Data!BR:BR,"&lt;=39")</f>
        <v>0</v>
      </c>
      <c r="D424" s="47" t="e">
        <f>C424/C429</f>
        <v>#DIV/0!</v>
      </c>
    </row>
    <row r="425" spans="1:6" s="3" customFormat="1" x14ac:dyDescent="0.25">
      <c r="A425" s="122"/>
      <c r="B425" s="46" t="s">
        <v>243</v>
      </c>
      <c r="C425" s="1">
        <f>COUNTIFS(Data!BR:BR, "&gt;=40", Data!BR:BR, "&lt;=59")</f>
        <v>0</v>
      </c>
      <c r="D425" s="47" t="e">
        <f>C425/C429</f>
        <v>#DIV/0!</v>
      </c>
    </row>
    <row r="426" spans="1:6" s="3" customFormat="1" x14ac:dyDescent="0.25">
      <c r="A426" s="122"/>
      <c r="B426" s="46" t="s">
        <v>244</v>
      </c>
      <c r="C426" s="1">
        <f>COUNTIFS(Data!BR:BR, "&gt;=60", Data!BR:BR, "&lt;=79")</f>
        <v>0</v>
      </c>
      <c r="D426" s="47" t="e">
        <f>C426/C429</f>
        <v>#DIV/0!</v>
      </c>
    </row>
    <row r="427" spans="1:6" s="3" customFormat="1" x14ac:dyDescent="0.25">
      <c r="A427" s="122"/>
      <c r="B427" s="46" t="s">
        <v>245</v>
      </c>
      <c r="C427" s="1">
        <f>COUNTIFS(Data!BR:BR, "&gt;=80", Data!BR:BR, "&lt;=99")</f>
        <v>0</v>
      </c>
      <c r="D427" s="47" t="e">
        <f>C427/C429</f>
        <v>#DIV/0!</v>
      </c>
    </row>
    <row r="428" spans="1:6" s="3" customFormat="1" x14ac:dyDescent="0.25">
      <c r="A428" s="122"/>
      <c r="B428" s="44" t="s">
        <v>784</v>
      </c>
      <c r="C428" s="17">
        <f>COUNTIFS(Data!BR:BR,"&gt;99")</f>
        <v>0</v>
      </c>
      <c r="D428" s="69" t="e">
        <f>C428/C429</f>
        <v>#DIV/0!</v>
      </c>
    </row>
    <row r="429" spans="1:6" s="3" customFormat="1" x14ac:dyDescent="0.25">
      <c r="A429" s="122"/>
      <c r="B429" s="44" t="s">
        <v>563</v>
      </c>
      <c r="C429" s="17">
        <f>SUM(C423:C428)</f>
        <v>0</v>
      </c>
      <c r="D429" s="56" t="e">
        <f>SUM(D423:D428)</f>
        <v>#DIV/0!</v>
      </c>
    </row>
    <row r="430" spans="1:6" s="3" customFormat="1" x14ac:dyDescent="0.25">
      <c r="A430" s="122"/>
      <c r="B430" s="44" t="s">
        <v>654</v>
      </c>
      <c r="C430" s="123" t="e">
        <f>AVERAGE(Data!BR:BR)</f>
        <v>#DIV/0!</v>
      </c>
      <c r="D430" s="56"/>
    </row>
    <row r="431" spans="1:6" s="3" customFormat="1" x14ac:dyDescent="0.25">
      <c r="A431" s="122"/>
      <c r="B431" s="44" t="s">
        <v>1040</v>
      </c>
      <c r="C431" s="123" t="e">
        <f>AVERAGEIF(Data!BR:BR, "&gt;0")</f>
        <v>#DIV/0!</v>
      </c>
      <c r="D431" s="144"/>
    </row>
    <row r="432" spans="1:6" s="3" customFormat="1" x14ac:dyDescent="0.25">
      <c r="A432" s="122"/>
      <c r="B432" s="7"/>
    </row>
    <row r="433" spans="1:10" s="3" customFormat="1" x14ac:dyDescent="0.25">
      <c r="A433" s="122"/>
      <c r="B433" s="3" t="s">
        <v>561</v>
      </c>
    </row>
    <row r="434" spans="1:10" s="3" customFormat="1" x14ac:dyDescent="0.25">
      <c r="A434" s="122"/>
      <c r="B434" s="147" t="s">
        <v>727</v>
      </c>
      <c r="C434" s="37" t="s">
        <v>293</v>
      </c>
      <c r="D434" s="37" t="s">
        <v>294</v>
      </c>
      <c r="E434" s="37" t="s">
        <v>295</v>
      </c>
      <c r="F434" s="37" t="s">
        <v>296</v>
      </c>
      <c r="G434" s="37" t="s">
        <v>297</v>
      </c>
      <c r="H434" s="37" t="s">
        <v>298</v>
      </c>
      <c r="I434" s="37" t="s">
        <v>299</v>
      </c>
      <c r="J434" s="24" t="s">
        <v>300</v>
      </c>
    </row>
    <row r="435" spans="1:10" s="3" customFormat="1" x14ac:dyDescent="0.25">
      <c r="A435" s="122"/>
      <c r="B435" s="2">
        <v>1</v>
      </c>
      <c r="C435" s="27">
        <f>COUNTIF(Data!BS:BS,"1")</f>
        <v>0</v>
      </c>
      <c r="D435" s="27">
        <f>COUNTIF(Data!BT:BT,"1")</f>
        <v>0</v>
      </c>
      <c r="E435" s="27">
        <f>COUNTIF(Data!BU:BU,"1")</f>
        <v>0</v>
      </c>
      <c r="F435" s="27">
        <f>COUNTIF(Data!BV:BV,"1")</f>
        <v>0</v>
      </c>
      <c r="G435" s="27">
        <f>COUNTIF(Data!BW:BW,"1")</f>
        <v>0</v>
      </c>
      <c r="H435" s="27">
        <f>COUNTIF(Data!BX:BX,"1")</f>
        <v>0</v>
      </c>
      <c r="I435" s="27">
        <f>COUNTIF(Data!BY:BY,"1")</f>
        <v>0</v>
      </c>
      <c r="J435" s="28">
        <f>COUNTIF(Data!BZ:BZ,"1")</f>
        <v>0</v>
      </c>
    </row>
    <row r="436" spans="1:10" s="3" customFormat="1" x14ac:dyDescent="0.25">
      <c r="A436" s="122"/>
      <c r="B436" s="2">
        <v>2</v>
      </c>
      <c r="C436" s="27">
        <f>COUNTIF(Data!BS:BS,"2")</f>
        <v>0</v>
      </c>
      <c r="D436" s="27">
        <f>COUNTIF(Data!BT:BT,"2")</f>
        <v>0</v>
      </c>
      <c r="E436" s="27">
        <f>COUNTIF(Data!BU:BU,"2")</f>
        <v>0</v>
      </c>
      <c r="F436" s="27">
        <f>COUNTIF(Data!BV:BV,"2")</f>
        <v>0</v>
      </c>
      <c r="G436" s="27">
        <f>COUNTIF(Data!BW:BW,"2")</f>
        <v>0</v>
      </c>
      <c r="H436" s="27">
        <f>COUNTIF(Data!BX:BX,"2")</f>
        <v>0</v>
      </c>
      <c r="I436" s="27">
        <f>COUNTIF(Data!BY:BY,"2")</f>
        <v>0</v>
      </c>
      <c r="J436" s="28">
        <f>COUNTIF(Data!BZ:BZ,"2")</f>
        <v>0</v>
      </c>
    </row>
    <row r="437" spans="1:10" s="3" customFormat="1" x14ac:dyDescent="0.25">
      <c r="A437" s="122"/>
      <c r="B437" s="16">
        <v>3</v>
      </c>
      <c r="C437" s="70">
        <f>COUNTIF(Data!BS:BS,"3")</f>
        <v>0</v>
      </c>
      <c r="D437" s="70">
        <f>COUNTIF(Data!BT:BT,"3")</f>
        <v>0</v>
      </c>
      <c r="E437" s="70">
        <f>COUNTIF(Data!BU:BU,"3")</f>
        <v>0</v>
      </c>
      <c r="F437" s="70">
        <f>COUNTIF(Data!BV:BV,"3")</f>
        <v>0</v>
      </c>
      <c r="G437" s="70">
        <f>COUNTIF(Data!BW:BW,"3")</f>
        <v>0</v>
      </c>
      <c r="H437" s="70">
        <f>COUNTIF(Data!BX:BX,"3")</f>
        <v>0</v>
      </c>
      <c r="I437" s="70">
        <f>COUNTIF(Data!BY:BY,"3")</f>
        <v>0</v>
      </c>
      <c r="J437" s="26">
        <f>COUNTIF(Data!BZ:BZ,"3")</f>
        <v>0</v>
      </c>
    </row>
    <row r="438" spans="1:10" s="3" customFormat="1" x14ac:dyDescent="0.25">
      <c r="A438" s="122"/>
      <c r="B438" s="16" t="s">
        <v>563</v>
      </c>
      <c r="C438" s="100">
        <f t="shared" ref="C438:D438" si="5">SUM(C435:C437)</f>
        <v>0</v>
      </c>
      <c r="D438" s="100">
        <f t="shared" si="5"/>
        <v>0</v>
      </c>
      <c r="E438" s="100">
        <f t="shared" ref="E438:J438" si="6">SUM(E435:E437)</f>
        <v>0</v>
      </c>
      <c r="F438" s="94">
        <f t="shared" si="6"/>
        <v>0</v>
      </c>
      <c r="G438" s="100">
        <f t="shared" si="6"/>
        <v>0</v>
      </c>
      <c r="H438" s="94">
        <f t="shared" si="6"/>
        <v>0</v>
      </c>
      <c r="I438" s="100">
        <f t="shared" si="6"/>
        <v>0</v>
      </c>
      <c r="J438" s="101">
        <f t="shared" si="6"/>
        <v>0</v>
      </c>
    </row>
    <row r="439" spans="1:10" s="3" customFormat="1" x14ac:dyDescent="0.25">
      <c r="A439" s="122"/>
      <c r="B439" s="1"/>
      <c r="C439" s="27"/>
      <c r="D439" s="27"/>
    </row>
    <row r="440" spans="1:10" s="3" customFormat="1" x14ac:dyDescent="0.25">
      <c r="A440" s="122"/>
      <c r="B440"/>
      <c r="C440"/>
      <c r="D440"/>
    </row>
    <row r="441" spans="1:10" s="3" customFormat="1" x14ac:dyDescent="0.25">
      <c r="A441" s="122"/>
      <c r="B441"/>
      <c r="C441"/>
      <c r="D441"/>
    </row>
    <row r="442" spans="1:10" s="3" customFormat="1" x14ac:dyDescent="0.25">
      <c r="A442" s="122"/>
      <c r="B442"/>
      <c r="C442"/>
      <c r="D442"/>
    </row>
    <row r="443" spans="1:10" s="3" customFormat="1" x14ac:dyDescent="0.25">
      <c r="B443"/>
      <c r="C443"/>
      <c r="D443"/>
      <c r="E443" s="27"/>
      <c r="F443" s="27"/>
      <c r="G443" s="27"/>
      <c r="H443" s="27"/>
      <c r="I443" s="27"/>
      <c r="J443" s="27"/>
    </row>
  </sheetData>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8"/>
  <sheetViews>
    <sheetView workbookViewId="0"/>
  </sheetViews>
  <sheetFormatPr defaultRowHeight="15" x14ac:dyDescent="0.25"/>
  <cols>
    <col min="2" max="2" width="51.28515625" customWidth="1"/>
    <col min="3" max="3" width="14" customWidth="1"/>
    <col min="4" max="4" width="13.140625" customWidth="1"/>
  </cols>
  <sheetData>
    <row r="1" spans="1:6" s="154" customFormat="1" ht="17.25" customHeight="1" x14ac:dyDescent="0.25">
      <c r="A1" s="154">
        <v>10</v>
      </c>
      <c r="B1" s="154" t="s">
        <v>808</v>
      </c>
    </row>
    <row r="3" spans="1:6" s="3" customFormat="1" x14ac:dyDescent="0.25">
      <c r="B3" s="3" t="s">
        <v>11</v>
      </c>
    </row>
    <row r="4" spans="1:6" s="3" customFormat="1" x14ac:dyDescent="0.25">
      <c r="A4" s="122"/>
      <c r="B4" s="134" t="s">
        <v>594</v>
      </c>
      <c r="C4" s="135" t="s">
        <v>554</v>
      </c>
      <c r="D4" s="136" t="s">
        <v>580</v>
      </c>
      <c r="E4" s="1"/>
    </row>
    <row r="5" spans="1:6" s="3" customFormat="1" x14ac:dyDescent="0.25">
      <c r="A5" s="122"/>
      <c r="B5" s="31" t="s">
        <v>1055</v>
      </c>
      <c r="C5" s="1">
        <f>COUNTIF(Data!CX:CX,"own_house_and_lot")</f>
        <v>0</v>
      </c>
      <c r="D5" s="38" t="e">
        <f>C5/C13</f>
        <v>#DIV/0!</v>
      </c>
      <c r="E5" s="1"/>
      <c r="F5" s="8"/>
    </row>
    <row r="6" spans="1:6" s="3" customFormat="1" x14ac:dyDescent="0.25">
      <c r="A6" s="122"/>
      <c r="B6" s="31" t="s">
        <v>1056</v>
      </c>
      <c r="C6" s="1">
        <f>COUNTIF(Data!CX:CX,"Own_house_but_rent_lot")</f>
        <v>0</v>
      </c>
      <c r="D6" s="38" t="e">
        <f>C6/C13</f>
        <v>#DIV/0!</v>
      </c>
      <c r="E6" s="1"/>
      <c r="F6" s="8"/>
    </row>
    <row r="7" spans="1:6" s="3" customFormat="1" x14ac:dyDescent="0.25">
      <c r="A7" s="122"/>
      <c r="B7" s="31" t="s">
        <v>1057</v>
      </c>
      <c r="C7" s="1">
        <f>COUNTIF(Data!CX:CX,"Rent_house_room_including_lot")</f>
        <v>0</v>
      </c>
      <c r="D7" s="38" t="e">
        <f>C7/C13</f>
        <v>#DIV/0!</v>
      </c>
      <c r="E7" s="1"/>
      <c r="F7" s="8"/>
    </row>
    <row r="8" spans="1:6" s="3" customFormat="1" x14ac:dyDescent="0.25">
      <c r="A8" s="122"/>
      <c r="B8" s="31" t="s">
        <v>595</v>
      </c>
      <c r="C8" s="1">
        <f>COUNTIF(Data!CX:CX,"Own_house_rentfree_lot_with_consent_of_owner")</f>
        <v>0</v>
      </c>
      <c r="D8" s="38" t="e">
        <f>C8/C13</f>
        <v>#DIV/0!</v>
      </c>
      <c r="E8" s="1"/>
      <c r="F8" s="8"/>
    </row>
    <row r="9" spans="1:6" s="3" customFormat="1" x14ac:dyDescent="0.25">
      <c r="A9" s="122"/>
      <c r="B9" s="31" t="s">
        <v>1058</v>
      </c>
      <c r="C9" s="1">
        <f>COUNTIF(Data!CX:CX,"Own_house_rent_free_lot_without_consent_of_owner")</f>
        <v>0</v>
      </c>
      <c r="D9" s="38" t="e">
        <f>C9/C13</f>
        <v>#DIV/0!</v>
      </c>
      <c r="E9" s="1"/>
      <c r="F9" s="8"/>
    </row>
    <row r="10" spans="1:6" s="3" customFormat="1" x14ac:dyDescent="0.25">
      <c r="A10" s="122"/>
      <c r="B10" s="31" t="s">
        <v>1059</v>
      </c>
      <c r="C10" s="1">
        <f>COUNTIF(Data!CX:CX,"Rent_free_house_and_lot_with_consent_of_owner")</f>
        <v>0</v>
      </c>
      <c r="D10" s="38" t="e">
        <f>C10/C13</f>
        <v>#DIV/0!</v>
      </c>
      <c r="E10" s="1"/>
      <c r="F10" s="8"/>
    </row>
    <row r="11" spans="1:6" s="3" customFormat="1" x14ac:dyDescent="0.25">
      <c r="A11" s="122"/>
      <c r="B11" s="31" t="s">
        <v>1060</v>
      </c>
      <c r="C11" s="1">
        <f>COUNTIF(Data!CX:CX,"Rent_free_house_and_lot_without_consent_of_owner")</f>
        <v>0</v>
      </c>
      <c r="D11" s="38" t="e">
        <f>C11/C13</f>
        <v>#DIV/0!</v>
      </c>
      <c r="E11" s="1"/>
      <c r="F11" s="8"/>
    </row>
    <row r="12" spans="1:6" s="3" customFormat="1" x14ac:dyDescent="0.25">
      <c r="A12" s="122"/>
      <c r="B12" s="32" t="s">
        <v>226</v>
      </c>
      <c r="C12" s="17">
        <f>COUNTIF(Data!CX:CX,"Other")</f>
        <v>0</v>
      </c>
      <c r="D12" s="56" t="e">
        <f>C12/C13</f>
        <v>#DIV/0!</v>
      </c>
      <c r="E12" s="1"/>
      <c r="F12" s="8"/>
    </row>
    <row r="13" spans="1:6" s="3" customFormat="1" x14ac:dyDescent="0.25">
      <c r="A13" s="122"/>
      <c r="B13" s="89" t="s">
        <v>563</v>
      </c>
      <c r="C13" s="17">
        <f>SUM(C5:C12)</f>
        <v>0</v>
      </c>
      <c r="D13" s="56" t="e">
        <f>SUM(D5:D12)</f>
        <v>#DIV/0!</v>
      </c>
      <c r="E13" s="1"/>
      <c r="F13" s="8"/>
    </row>
    <row r="14" spans="1:6" s="3" customFormat="1" x14ac:dyDescent="0.25">
      <c r="F14" s="8"/>
    </row>
    <row r="15" spans="1:6" s="3" customFormat="1" x14ac:dyDescent="0.25">
      <c r="B15" s="12" t="s">
        <v>13</v>
      </c>
    </row>
    <row r="16" spans="1:6" s="3" customFormat="1" x14ac:dyDescent="0.25">
      <c r="B16" s="134" t="s">
        <v>1331</v>
      </c>
      <c r="C16" s="135" t="s">
        <v>554</v>
      </c>
      <c r="D16" s="136" t="s">
        <v>580</v>
      </c>
    </row>
    <row r="17" spans="2:4" s="3" customFormat="1" x14ac:dyDescent="0.25">
      <c r="B17" s="31" t="s">
        <v>108</v>
      </c>
      <c r="C17" s="1">
        <f>COUNTIF(Data!CZ:CZ,"Yes")</f>
        <v>0</v>
      </c>
      <c r="D17" s="38" t="e">
        <f>C17/C19</f>
        <v>#DIV/0!</v>
      </c>
    </row>
    <row r="18" spans="2:4" s="3" customFormat="1" x14ac:dyDescent="0.25">
      <c r="B18" s="32" t="s">
        <v>109</v>
      </c>
      <c r="C18" s="17">
        <f>COUNTIF(Data!CZ:CZ,"No")</f>
        <v>0</v>
      </c>
      <c r="D18" s="56" t="e">
        <f>C18/C19</f>
        <v>#DIV/0!</v>
      </c>
    </row>
    <row r="19" spans="2:4" s="3" customFormat="1" x14ac:dyDescent="0.25">
      <c r="B19" s="42" t="s">
        <v>563</v>
      </c>
      <c r="C19" s="17">
        <f>SUM(C17:C18)</f>
        <v>0</v>
      </c>
      <c r="D19" s="56" t="e">
        <f>SUM(D17:D18)</f>
        <v>#DIV/0!</v>
      </c>
    </row>
    <row r="20" spans="2:4" s="3" customFormat="1" x14ac:dyDescent="0.25">
      <c r="B20" s="11"/>
      <c r="C20" s="1"/>
    </row>
    <row r="21" spans="2:4" s="3" customFormat="1" x14ac:dyDescent="0.25">
      <c r="B21" s="3" t="s">
        <v>14</v>
      </c>
    </row>
    <row r="22" spans="2:4" s="3" customFormat="1" x14ac:dyDescent="0.25">
      <c r="B22" s="134" t="s">
        <v>1332</v>
      </c>
      <c r="C22" s="135" t="s">
        <v>554</v>
      </c>
      <c r="D22" s="136" t="s">
        <v>580</v>
      </c>
    </row>
    <row r="23" spans="2:4" s="3" customFormat="1" x14ac:dyDescent="0.25">
      <c r="B23" s="31" t="s">
        <v>108</v>
      </c>
      <c r="C23" s="1">
        <f>COUNTIF(Data!DA:DA,"Yes")</f>
        <v>0</v>
      </c>
      <c r="D23" s="38" t="e">
        <f>C23/C25</f>
        <v>#DIV/0!</v>
      </c>
    </row>
    <row r="24" spans="2:4" s="3" customFormat="1" x14ac:dyDescent="0.25">
      <c r="B24" s="32" t="s">
        <v>109</v>
      </c>
      <c r="C24" s="17">
        <f>COUNTIF(Data!DA:DA,"No")</f>
        <v>0</v>
      </c>
      <c r="D24" s="56" t="e">
        <f>C24/C25</f>
        <v>#DIV/0!</v>
      </c>
    </row>
    <row r="25" spans="2:4" s="3" customFormat="1" x14ac:dyDescent="0.25">
      <c r="B25" s="42" t="s">
        <v>563</v>
      </c>
      <c r="C25" s="17">
        <f>SUM(C23:C24)</f>
        <v>0</v>
      </c>
      <c r="D25" s="56" t="e">
        <f>SUM(D23:D24)</f>
        <v>#DIV/0!</v>
      </c>
    </row>
    <row r="26" spans="2:4" s="3" customFormat="1" x14ac:dyDescent="0.25">
      <c r="B26" s="11"/>
      <c r="C26" s="1"/>
    </row>
    <row r="27" spans="2:4" s="3" customFormat="1" x14ac:dyDescent="0.25">
      <c r="B27" s="3" t="s">
        <v>16</v>
      </c>
    </row>
    <row r="28" spans="2:4" s="3" customFormat="1" x14ac:dyDescent="0.25">
      <c r="B28" s="134" t="s">
        <v>596</v>
      </c>
      <c r="C28" s="135" t="s">
        <v>554</v>
      </c>
      <c r="D28" s="136" t="s">
        <v>580</v>
      </c>
    </row>
    <row r="29" spans="2:4" s="3" customFormat="1" x14ac:dyDescent="0.25">
      <c r="B29" s="31" t="s">
        <v>108</v>
      </c>
      <c r="C29" s="1">
        <f>COUNTIF(Data!DB:DB,"Yes")</f>
        <v>0</v>
      </c>
      <c r="D29" s="38" t="e">
        <f>C29/C31</f>
        <v>#DIV/0!</v>
      </c>
    </row>
    <row r="30" spans="2:4" s="3" customFormat="1" x14ac:dyDescent="0.25">
      <c r="B30" s="32" t="s">
        <v>109</v>
      </c>
      <c r="C30" s="17">
        <f>COUNTIF(Data!DB:DB,"No")</f>
        <v>0</v>
      </c>
      <c r="D30" s="56" t="e">
        <f>C30/C31</f>
        <v>#DIV/0!</v>
      </c>
    </row>
    <row r="31" spans="2:4" s="3" customFormat="1" x14ac:dyDescent="0.25">
      <c r="B31" s="42" t="s">
        <v>563</v>
      </c>
      <c r="C31" s="17">
        <f>SUM(C29:C30)</f>
        <v>0</v>
      </c>
      <c r="D31" s="56" t="e">
        <f>SUM(D29:D30)</f>
        <v>#DIV/0!</v>
      </c>
    </row>
    <row r="32" spans="2:4" s="3" customFormat="1" x14ac:dyDescent="0.25">
      <c r="B32" s="11"/>
      <c r="C32" s="1"/>
    </row>
    <row r="33" spans="2:4" s="3" customFormat="1" x14ac:dyDescent="0.25">
      <c r="B33" s="3" t="s">
        <v>15</v>
      </c>
    </row>
    <row r="34" spans="2:4" s="3" customFormat="1" x14ac:dyDescent="0.25">
      <c r="B34" s="134" t="s">
        <v>597</v>
      </c>
      <c r="C34" s="135" t="s">
        <v>554</v>
      </c>
      <c r="D34" s="136" t="s">
        <v>580</v>
      </c>
    </row>
    <row r="35" spans="2:4" s="3" customFormat="1" x14ac:dyDescent="0.25">
      <c r="B35" s="31" t="s">
        <v>598</v>
      </c>
      <c r="C35" s="1">
        <f>COUNTIF(Data!DC:DC,"*Friends*")</f>
        <v>0</v>
      </c>
      <c r="D35" s="38" t="e">
        <f>C35/C40</f>
        <v>#DIV/0!</v>
      </c>
    </row>
    <row r="36" spans="2:4" s="3" customFormat="1" x14ac:dyDescent="0.25">
      <c r="B36" s="31" t="s">
        <v>599</v>
      </c>
      <c r="C36" s="1">
        <f>COUNTIF(Data!DC:DC,"*Family*")</f>
        <v>0</v>
      </c>
      <c r="D36" s="38" t="e">
        <f>C36/C40</f>
        <v>#DIV/0!</v>
      </c>
    </row>
    <row r="37" spans="2:4" s="3" customFormat="1" x14ac:dyDescent="0.25">
      <c r="B37" s="31" t="s">
        <v>600</v>
      </c>
      <c r="C37" s="1">
        <f>COUNTIF(Data!DC:DC,"*Renters*")</f>
        <v>0</v>
      </c>
      <c r="D37" s="38" t="e">
        <f>C37/C40</f>
        <v>#DIV/0!</v>
      </c>
    </row>
    <row r="38" spans="2:4" s="3" customFormat="1" x14ac:dyDescent="0.25">
      <c r="B38" s="32" t="s">
        <v>226</v>
      </c>
      <c r="C38" s="17">
        <f>COUNTIF(Data!DC:DC,"*Other*")</f>
        <v>0</v>
      </c>
      <c r="D38" s="56" t="e">
        <f>C38/C40</f>
        <v>#DIV/0!</v>
      </c>
    </row>
    <row r="39" spans="2:4" s="3" customFormat="1" x14ac:dyDescent="0.25">
      <c r="B39" s="32" t="s">
        <v>1011</v>
      </c>
      <c r="C39" s="17">
        <f>SUM(C35:C38)</f>
        <v>0</v>
      </c>
      <c r="D39" s="56" t="e">
        <f>SUM(D35:D38)</f>
        <v>#DIV/0!</v>
      </c>
    </row>
    <row r="40" spans="2:4" s="3" customFormat="1" x14ac:dyDescent="0.25">
      <c r="B40" s="42" t="s">
        <v>1012</v>
      </c>
      <c r="C40" s="17">
        <f>COUNTIF(Data!DC4:DC9981, "*r*") + COUNTIF(Data!DC4:DC9981, "Family")</f>
        <v>0</v>
      </c>
      <c r="D40" s="18"/>
    </row>
    <row r="41" spans="2:4" s="3" customFormat="1" x14ac:dyDescent="0.25"/>
    <row r="42" spans="2:4" s="3" customFormat="1" x14ac:dyDescent="0.25">
      <c r="B42" s="3" t="s">
        <v>17</v>
      </c>
    </row>
    <row r="43" spans="2:4" s="3" customFormat="1" x14ac:dyDescent="0.25">
      <c r="B43" s="134" t="s">
        <v>792</v>
      </c>
      <c r="C43" s="135" t="s">
        <v>554</v>
      </c>
      <c r="D43" s="136" t="s">
        <v>580</v>
      </c>
    </row>
    <row r="44" spans="2:4" s="3" customFormat="1" x14ac:dyDescent="0.25">
      <c r="B44" s="2" t="s">
        <v>108</v>
      </c>
      <c r="C44" s="1">
        <f>COUNTIF(Data!DE:DE,"Yes")</f>
        <v>0</v>
      </c>
      <c r="D44" s="38" t="e">
        <f>C44/C46</f>
        <v>#DIV/0!</v>
      </c>
    </row>
    <row r="45" spans="2:4" s="3" customFormat="1" x14ac:dyDescent="0.25">
      <c r="B45" s="16" t="s">
        <v>109</v>
      </c>
      <c r="C45" s="17">
        <f>COUNTIF(Data!DE:DE,"No")</f>
        <v>0</v>
      </c>
      <c r="D45" s="56" t="e">
        <f>C45/C46</f>
        <v>#DIV/0!</v>
      </c>
    </row>
    <row r="46" spans="2:4" s="3" customFormat="1" x14ac:dyDescent="0.25">
      <c r="B46" s="52" t="s">
        <v>563</v>
      </c>
      <c r="C46" s="17">
        <f>SUM(C44:C45)</f>
        <v>0</v>
      </c>
      <c r="D46" s="56" t="e">
        <f>SUM(D44:D45)</f>
        <v>#DIV/0!</v>
      </c>
    </row>
    <row r="47" spans="2:4" s="3" customFormat="1" x14ac:dyDescent="0.25">
      <c r="B47" s="1"/>
      <c r="C47" s="1"/>
    </row>
    <row r="48" spans="2:4" s="3" customFormat="1" x14ac:dyDescent="0.25">
      <c r="B48" s="3" t="s">
        <v>601</v>
      </c>
    </row>
    <row r="49" spans="2:9" s="3" customFormat="1" x14ac:dyDescent="0.25">
      <c r="B49" s="134" t="s">
        <v>602</v>
      </c>
      <c r="C49" s="135" t="s">
        <v>554</v>
      </c>
      <c r="D49" s="136" t="s">
        <v>580</v>
      </c>
    </row>
    <row r="50" spans="2:9" s="3" customFormat="1" x14ac:dyDescent="0.25">
      <c r="B50" s="2" t="s">
        <v>108</v>
      </c>
      <c r="C50" s="1">
        <f>COUNTIF(Data!DF:DF,"Yes")</f>
        <v>0</v>
      </c>
      <c r="D50" s="38" t="e">
        <f>C50/C52</f>
        <v>#DIV/0!</v>
      </c>
    </row>
    <row r="51" spans="2:9" s="3" customFormat="1" x14ac:dyDescent="0.25">
      <c r="B51" s="16" t="s">
        <v>109</v>
      </c>
      <c r="C51" s="17">
        <f>COUNTIF(Data!DF:DF,"No")</f>
        <v>0</v>
      </c>
      <c r="D51" s="56" t="e">
        <f>C51/C52</f>
        <v>#DIV/0!</v>
      </c>
    </row>
    <row r="52" spans="2:9" s="3" customFormat="1" x14ac:dyDescent="0.25">
      <c r="B52" s="52" t="s">
        <v>563</v>
      </c>
      <c r="C52" s="17">
        <f>SUM(C50:C51)</f>
        <v>0</v>
      </c>
      <c r="D52" s="56" t="e">
        <f>SUM(D50:D51)</f>
        <v>#DIV/0!</v>
      </c>
    </row>
    <row r="53" spans="2:9" s="3" customFormat="1" x14ac:dyDescent="0.25">
      <c r="B53" s="1"/>
      <c r="C53" s="1"/>
    </row>
    <row r="54" spans="2:9" s="3" customFormat="1" x14ac:dyDescent="0.25">
      <c r="B54" s="3" t="s">
        <v>27</v>
      </c>
    </row>
    <row r="55" spans="2:9" s="3" customFormat="1" x14ac:dyDescent="0.25">
      <c r="B55" s="134" t="s">
        <v>605</v>
      </c>
      <c r="C55" s="135" t="s">
        <v>554</v>
      </c>
      <c r="D55" s="136" t="s">
        <v>580</v>
      </c>
    </row>
    <row r="56" spans="2:9" s="3" customFormat="1" x14ac:dyDescent="0.25">
      <c r="B56" s="31" t="s">
        <v>603</v>
      </c>
      <c r="C56" s="1">
        <f>COUNTIF(Data!DG:DG,"Purchased")</f>
        <v>0</v>
      </c>
      <c r="D56" s="38" t="e">
        <f>C56/C58</f>
        <v>#DIV/0!</v>
      </c>
    </row>
    <row r="57" spans="2:9" s="3" customFormat="1" x14ac:dyDescent="0.25">
      <c r="B57" s="32" t="s">
        <v>604</v>
      </c>
      <c r="C57" s="17">
        <f>COUNTIF(Data!DG:DG,"Donated")</f>
        <v>0</v>
      </c>
      <c r="D57" s="56" t="e">
        <f>C57/C58</f>
        <v>#DIV/0!</v>
      </c>
    </row>
    <row r="58" spans="2:9" s="3" customFormat="1" x14ac:dyDescent="0.25">
      <c r="B58" s="42" t="s">
        <v>563</v>
      </c>
      <c r="C58" s="17">
        <f>SUM(C56:C57)</f>
        <v>0</v>
      </c>
      <c r="D58" s="56" t="e">
        <f>SUM(D56:D57)</f>
        <v>#DIV/0!</v>
      </c>
    </row>
    <row r="59" spans="2:9" s="3" customFormat="1" x14ac:dyDescent="0.25">
      <c r="B59" s="8"/>
    </row>
    <row r="60" spans="2:9" s="3" customFormat="1" x14ac:dyDescent="0.25">
      <c r="B60" s="3" t="s">
        <v>28</v>
      </c>
      <c r="G60" s="142"/>
      <c r="H60" s="142"/>
      <c r="I60" s="142"/>
    </row>
    <row r="61" spans="2:9" s="3" customFormat="1" x14ac:dyDescent="0.25">
      <c r="B61" s="53" t="s">
        <v>1333</v>
      </c>
      <c r="C61" s="54" t="s">
        <v>554</v>
      </c>
      <c r="D61" s="55" t="s">
        <v>580</v>
      </c>
    </row>
    <row r="62" spans="2:9" s="3" customFormat="1" x14ac:dyDescent="0.25">
      <c r="B62" s="91" t="s">
        <v>1023</v>
      </c>
      <c r="C62" s="1">
        <f>COUNTIF(Data!DH:DH,"&lt;2005")</f>
        <v>0</v>
      </c>
      <c r="D62" s="38" t="e">
        <f>C62/C74</f>
        <v>#DIV/0!</v>
      </c>
    </row>
    <row r="63" spans="2:9" s="3" customFormat="1" x14ac:dyDescent="0.25">
      <c r="B63" s="91" t="s">
        <v>1340</v>
      </c>
      <c r="C63" s="1">
        <f>COUNTIF(Data!DH:DH,"2005")</f>
        <v>0</v>
      </c>
      <c r="D63" s="38" t="e">
        <f>C63/C74</f>
        <v>#DIV/0!</v>
      </c>
    </row>
    <row r="64" spans="2:9" s="3" customFormat="1" x14ac:dyDescent="0.25">
      <c r="B64" s="91">
        <v>2006</v>
      </c>
      <c r="C64" s="1">
        <f>COUNTIF(Data!DH:DH,"2006")</f>
        <v>0</v>
      </c>
      <c r="D64" s="38" t="e">
        <f>C64/C74</f>
        <v>#DIV/0!</v>
      </c>
    </row>
    <row r="65" spans="2:4" s="3" customFormat="1" x14ac:dyDescent="0.25">
      <c r="B65" s="91">
        <v>2007</v>
      </c>
      <c r="C65" s="1">
        <f>COUNTIF(Data!DH:DH,"2007")</f>
        <v>0</v>
      </c>
      <c r="D65" s="38" t="e">
        <f>C65/C74</f>
        <v>#DIV/0!</v>
      </c>
    </row>
    <row r="66" spans="2:4" s="3" customFormat="1" x14ac:dyDescent="0.25">
      <c r="B66" s="91">
        <v>2008</v>
      </c>
      <c r="C66" s="1">
        <f>COUNTIF(Data!DH:DH,"2008")</f>
        <v>0</v>
      </c>
      <c r="D66" s="38" t="e">
        <f>C66/C74</f>
        <v>#DIV/0!</v>
      </c>
    </row>
    <row r="67" spans="2:4" s="3" customFormat="1" x14ac:dyDescent="0.25">
      <c r="B67" s="91">
        <v>2009</v>
      </c>
      <c r="C67" s="1">
        <f>COUNTIF(Data!DH:DH,"2009")</f>
        <v>0</v>
      </c>
      <c r="D67" s="38" t="e">
        <f>C67/C74</f>
        <v>#DIV/0!</v>
      </c>
    </row>
    <row r="68" spans="2:4" s="3" customFormat="1" x14ac:dyDescent="0.25">
      <c r="B68" s="91">
        <v>2010</v>
      </c>
      <c r="C68" s="1">
        <f>COUNTIF(Data!DH:DH,"2010")</f>
        <v>0</v>
      </c>
      <c r="D68" s="38" t="e">
        <f>C68/C74</f>
        <v>#DIV/0!</v>
      </c>
    </row>
    <row r="69" spans="2:4" s="3" customFormat="1" x14ac:dyDescent="0.25">
      <c r="B69" s="91">
        <v>2011</v>
      </c>
      <c r="C69" s="1">
        <f>COUNTIF(Data!DH:DH,"2011")</f>
        <v>0</v>
      </c>
      <c r="D69" s="38" t="e">
        <f>C69/C74</f>
        <v>#DIV/0!</v>
      </c>
    </row>
    <row r="70" spans="2:4" s="3" customFormat="1" x14ac:dyDescent="0.25">
      <c r="B70" s="91">
        <v>2012</v>
      </c>
      <c r="C70" s="1">
        <f>COUNTIF(Data!DH:DH,"2012")</f>
        <v>0</v>
      </c>
      <c r="D70" s="38" t="e">
        <f>C70/C74</f>
        <v>#DIV/0!</v>
      </c>
    </row>
    <row r="71" spans="2:4" s="3" customFormat="1" x14ac:dyDescent="0.25">
      <c r="B71" s="91">
        <v>2013</v>
      </c>
      <c r="C71" s="1">
        <f>COUNTIF(Data!DH:DH,"2013")</f>
        <v>0</v>
      </c>
      <c r="D71" s="38" t="e">
        <f>C71/C74</f>
        <v>#DIV/0!</v>
      </c>
    </row>
    <row r="72" spans="2:4" s="3" customFormat="1" x14ac:dyDescent="0.25">
      <c r="B72" s="91">
        <v>2014</v>
      </c>
      <c r="C72" s="1">
        <f>COUNTIF(Data!DH:DH,"2014")</f>
        <v>0</v>
      </c>
      <c r="D72" s="38" t="e">
        <f>C72/C74</f>
        <v>#DIV/0!</v>
      </c>
    </row>
    <row r="73" spans="2:4" s="3" customFormat="1" x14ac:dyDescent="0.25">
      <c r="B73" s="92">
        <v>2015</v>
      </c>
      <c r="C73" s="17">
        <f>COUNTIF(Data!DH:DH,"2015")</f>
        <v>0</v>
      </c>
      <c r="D73" s="56" t="e">
        <f>C73/C74</f>
        <v>#DIV/0!</v>
      </c>
    </row>
    <row r="74" spans="2:4" s="3" customFormat="1" x14ac:dyDescent="0.25">
      <c r="B74" s="92" t="s">
        <v>563</v>
      </c>
      <c r="C74" s="17">
        <f>SUM(C63:C73)</f>
        <v>0</v>
      </c>
      <c r="D74" s="56" t="e">
        <f>SUM(D63:D73)</f>
        <v>#DIV/0!</v>
      </c>
    </row>
    <row r="75" spans="2:4" s="3" customFormat="1" x14ac:dyDescent="0.25">
      <c r="B75" s="90"/>
      <c r="C75" s="1"/>
    </row>
    <row r="76" spans="2:4" s="3" customFormat="1" x14ac:dyDescent="0.25">
      <c r="B76" s="3" t="s">
        <v>29</v>
      </c>
    </row>
    <row r="77" spans="2:4" s="3" customFormat="1" x14ac:dyDescent="0.25">
      <c r="B77" s="53" t="s">
        <v>1334</v>
      </c>
      <c r="C77" s="54" t="s">
        <v>554</v>
      </c>
      <c r="D77" s="55" t="s">
        <v>580</v>
      </c>
    </row>
    <row r="78" spans="2:4" s="3" customFormat="1" x14ac:dyDescent="0.25">
      <c r="B78" s="2" t="s">
        <v>1020</v>
      </c>
      <c r="C78" s="1">
        <f>COUNTIF(Data!DI:DI,"0")</f>
        <v>0</v>
      </c>
      <c r="D78" s="38" t="e">
        <f>C78/C84</f>
        <v>#DIV/0!</v>
      </c>
    </row>
    <row r="79" spans="2:4" s="3" customFormat="1" x14ac:dyDescent="0.25">
      <c r="B79" s="2" t="s">
        <v>1021</v>
      </c>
      <c r="C79" s="1">
        <f>COUNTIFS(Data!DI:DI,"&gt;0",Data!DI:DI,"&lt;=10")</f>
        <v>0</v>
      </c>
      <c r="D79" s="38" t="e">
        <f>C79/C85</f>
        <v>#DIV/0!</v>
      </c>
    </row>
    <row r="80" spans="2:4" s="3" customFormat="1" x14ac:dyDescent="0.25">
      <c r="B80" s="2" t="s">
        <v>1024</v>
      </c>
      <c r="C80" s="1">
        <f>COUNTIFS(Data!DI:DI,"&gt;=11",Data!DI:DI,"&lt;=20")</f>
        <v>0</v>
      </c>
      <c r="D80" s="38" t="e">
        <f>C80/C85</f>
        <v>#DIV/0!</v>
      </c>
    </row>
    <row r="81" spans="2:4" s="3" customFormat="1" x14ac:dyDescent="0.25">
      <c r="B81" s="2" t="s">
        <v>570</v>
      </c>
      <c r="C81" s="1">
        <f>COUNTIFS(Data!DI:DI,"&gt;20",Data!DI:DI,"&lt;=30")</f>
        <v>0</v>
      </c>
      <c r="D81" s="38" t="e">
        <f>C81/C85</f>
        <v>#DIV/0!</v>
      </c>
    </row>
    <row r="82" spans="2:4" s="3" customFormat="1" x14ac:dyDescent="0.25">
      <c r="B82" s="2" t="s">
        <v>571</v>
      </c>
      <c r="C82" s="1">
        <f>COUNTIFS(Data!DI:DI,"&gt;=31",Data!DI:DI,"&lt;=40")</f>
        <v>0</v>
      </c>
      <c r="D82" s="38" t="e">
        <f>C82/C85</f>
        <v>#DIV/0!</v>
      </c>
    </row>
    <row r="83" spans="2:4" s="3" customFormat="1" x14ac:dyDescent="0.25">
      <c r="B83" s="2" t="s">
        <v>572</v>
      </c>
      <c r="C83" s="1">
        <f>COUNTIFS(Data!DI:DI,"&gt;=41",Data!DI:DI,"&lt;=50")</f>
        <v>0</v>
      </c>
      <c r="D83" s="38" t="e">
        <f>C83/C85</f>
        <v>#DIV/0!</v>
      </c>
    </row>
    <row r="84" spans="2:4" s="3" customFormat="1" x14ac:dyDescent="0.25">
      <c r="B84" s="52" t="s">
        <v>573</v>
      </c>
      <c r="C84" s="17">
        <f>COUNTIFS(Data!DI:DI,"&gt;50")</f>
        <v>0</v>
      </c>
      <c r="D84" s="56" t="e">
        <f>C84/C85</f>
        <v>#DIV/0!</v>
      </c>
    </row>
    <row r="85" spans="2:4" s="3" customFormat="1" x14ac:dyDescent="0.25">
      <c r="B85" s="52" t="s">
        <v>563</v>
      </c>
      <c r="C85" s="17">
        <f>SUM(C79:C84)</f>
        <v>0</v>
      </c>
      <c r="D85" s="56" t="e">
        <f>SUM(D79:D84)</f>
        <v>#DIV/0!</v>
      </c>
    </row>
    <row r="86" spans="2:4" s="3" customFormat="1" x14ac:dyDescent="0.25">
      <c r="B86" s="92" t="s">
        <v>1025</v>
      </c>
      <c r="C86" s="110" t="e">
        <f>AVERAGEIF(Data!DI:DI, "&gt;0")</f>
        <v>#DIV/0!</v>
      </c>
      <c r="D86" s="18"/>
    </row>
    <row r="87" spans="2:4" s="3" customFormat="1" x14ac:dyDescent="0.25"/>
    <row r="88" spans="2:4" s="3" customFormat="1" x14ac:dyDescent="0.25">
      <c r="B88" s="3" t="s">
        <v>30</v>
      </c>
    </row>
    <row r="89" spans="2:4" s="3" customFormat="1" x14ac:dyDescent="0.25">
      <c r="B89" s="53" t="s">
        <v>606</v>
      </c>
      <c r="C89" s="54" t="s">
        <v>554</v>
      </c>
      <c r="D89" s="55" t="s">
        <v>580</v>
      </c>
    </row>
    <row r="90" spans="2:4" s="3" customFormat="1" x14ac:dyDescent="0.25">
      <c r="B90" s="31" t="s">
        <v>108</v>
      </c>
      <c r="C90" s="1">
        <f>COUNTIF(Data!DJ:DJ,"Yes")</f>
        <v>0</v>
      </c>
      <c r="D90" s="38" t="e">
        <f>C90/C92</f>
        <v>#DIV/0!</v>
      </c>
    </row>
    <row r="91" spans="2:4" s="3" customFormat="1" x14ac:dyDescent="0.25">
      <c r="B91" s="32" t="s">
        <v>109</v>
      </c>
      <c r="C91" s="17">
        <f>COUNTIF(Data!DJ:DJ,"No")</f>
        <v>0</v>
      </c>
      <c r="D91" s="56" t="e">
        <f>C91/C92</f>
        <v>#DIV/0!</v>
      </c>
    </row>
    <row r="92" spans="2:4" s="3" customFormat="1" x14ac:dyDescent="0.25">
      <c r="B92" s="42" t="s">
        <v>563</v>
      </c>
      <c r="C92" s="17">
        <f>SUM(C90:C91)</f>
        <v>0</v>
      </c>
      <c r="D92" s="56" t="e">
        <f>SUM(D90:D91)</f>
        <v>#DIV/0!</v>
      </c>
    </row>
    <row r="93" spans="2:4" s="3" customFormat="1" x14ac:dyDescent="0.25">
      <c r="B93" s="12"/>
      <c r="C93" s="1"/>
      <c r="D93" s="36"/>
    </row>
    <row r="94" spans="2:4" s="3" customFormat="1" x14ac:dyDescent="0.25">
      <c r="B94" s="3" t="s">
        <v>793</v>
      </c>
    </row>
    <row r="95" spans="2:4" s="3" customFormat="1" x14ac:dyDescent="0.25">
      <c r="B95" s="53" t="s">
        <v>607</v>
      </c>
      <c r="C95" s="54" t="s">
        <v>554</v>
      </c>
      <c r="D95" s="55" t="s">
        <v>580</v>
      </c>
    </row>
    <row r="96" spans="2:4" s="3" customFormat="1" x14ac:dyDescent="0.25">
      <c r="B96" s="2" t="s">
        <v>108</v>
      </c>
      <c r="C96" s="1">
        <f>COUNTIF(Data!DK:DK,"Yes")</f>
        <v>0</v>
      </c>
      <c r="D96" s="38" t="e">
        <f>C96/C98</f>
        <v>#DIV/0!</v>
      </c>
    </row>
    <row r="97" spans="2:4" s="3" customFormat="1" x14ac:dyDescent="0.25">
      <c r="B97" s="16" t="s">
        <v>109</v>
      </c>
      <c r="C97" s="17">
        <f>COUNTIF(Data!DK:DK,"No")</f>
        <v>0</v>
      </c>
      <c r="D97" s="56" t="e">
        <f>C97/C98</f>
        <v>#DIV/0!</v>
      </c>
    </row>
    <row r="98" spans="2:4" s="3" customFormat="1" x14ac:dyDescent="0.25">
      <c r="B98" s="52" t="s">
        <v>563</v>
      </c>
      <c r="C98" s="17">
        <f>SUM(C96:C97)</f>
        <v>0</v>
      </c>
      <c r="D98" s="56" t="e">
        <f>SUM(D96:D97)</f>
        <v>#DIV/0!</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6"/>
  <sheetViews>
    <sheetView workbookViewId="0"/>
  </sheetViews>
  <sheetFormatPr defaultRowHeight="15" x14ac:dyDescent="0.25"/>
  <cols>
    <col min="1" max="1" width="8.5703125" customWidth="1"/>
    <col min="2" max="2" width="34.42578125" style="19" customWidth="1"/>
    <col min="3" max="3" width="14.140625" customWidth="1"/>
    <col min="4" max="4" width="15.5703125" customWidth="1"/>
    <col min="10" max="10" width="13.5703125" customWidth="1"/>
  </cols>
  <sheetData>
    <row r="1" spans="1:4" s="154" customFormat="1" ht="17.25" customHeight="1" x14ac:dyDescent="0.25">
      <c r="A1" s="154">
        <v>11</v>
      </c>
      <c r="B1" s="154" t="s">
        <v>1061</v>
      </c>
    </row>
    <row r="2" spans="1:4" s="3" customFormat="1" x14ac:dyDescent="0.25">
      <c r="B2" s="19"/>
    </row>
    <row r="3" spans="1:4" s="3" customFormat="1" x14ac:dyDescent="0.25">
      <c r="B3" s="19" t="s">
        <v>301</v>
      </c>
    </row>
    <row r="4" spans="1:4" s="3" customFormat="1" ht="21" customHeight="1" x14ac:dyDescent="0.25">
      <c r="B4" s="53" t="s">
        <v>1335</v>
      </c>
      <c r="C4" s="50" t="s">
        <v>228</v>
      </c>
      <c r="D4" s="55" t="s">
        <v>580</v>
      </c>
    </row>
    <row r="5" spans="1:4" s="3" customFormat="1" x14ac:dyDescent="0.25">
      <c r="B5" s="91" t="s">
        <v>1064</v>
      </c>
      <c r="C5" s="1">
        <f>COUNTIF(Data!CA:CA,"*assistance_relatives*")</f>
        <v>0</v>
      </c>
      <c r="D5" s="38" t="e">
        <f>C5/C17</f>
        <v>#DIV/0!</v>
      </c>
    </row>
    <row r="6" spans="1:4" s="3" customFormat="1" x14ac:dyDescent="0.25">
      <c r="B6" s="91" t="s">
        <v>1065</v>
      </c>
      <c r="C6" s="1">
        <f>COUNTIF(Data!CA:CA,"*begging*")</f>
        <v>0</v>
      </c>
      <c r="D6" s="38" t="e">
        <f>C6/C17</f>
        <v>#DIV/0!</v>
      </c>
    </row>
    <row r="7" spans="1:4" s="3" customFormat="1" x14ac:dyDescent="0.25">
      <c r="B7" s="91" t="s">
        <v>1066</v>
      </c>
      <c r="C7" s="1">
        <f>COUNTIF(Data!CA:CA,"*Farming*")</f>
        <v>0</v>
      </c>
      <c r="D7" s="38" t="e">
        <f>C7/C17</f>
        <v>#DIV/0!</v>
      </c>
    </row>
    <row r="8" spans="1:4" s="3" customFormat="1" x14ac:dyDescent="0.25">
      <c r="B8" s="91" t="s">
        <v>1067</v>
      </c>
      <c r="C8" s="1">
        <f>COUNTIF(Data!CA:CA,"*Garbage_disposal*")</f>
        <v>0</v>
      </c>
      <c r="D8" s="38" t="e">
        <f>C8/C17</f>
        <v>#DIV/0!</v>
      </c>
    </row>
    <row r="9" spans="1:4" s="3" customFormat="1" x14ac:dyDescent="0.25">
      <c r="B9" s="91" t="s">
        <v>1068</v>
      </c>
      <c r="C9" s="1">
        <f>COUNTIF(Data!CA:CA,"*Herding*")</f>
        <v>0</v>
      </c>
      <c r="D9" s="38" t="e">
        <f>C9/C17</f>
        <v>#DIV/0!</v>
      </c>
    </row>
    <row r="10" spans="1:4" s="3" customFormat="1" x14ac:dyDescent="0.25">
      <c r="B10" s="91" t="s">
        <v>1069</v>
      </c>
      <c r="C10" s="1">
        <f>COUNTIF(Data!CA:CA,"*Sale_of_goods_produced_in_the_household*")</f>
        <v>0</v>
      </c>
      <c r="D10" s="38" t="e">
        <f>C10/C17</f>
        <v>#DIV/0!</v>
      </c>
    </row>
    <row r="11" spans="1:4" s="3" customFormat="1" x14ac:dyDescent="0.25">
      <c r="B11" s="91" t="s">
        <v>1070</v>
      </c>
      <c r="C11" s="1">
        <f>COUNTIF(Data!CA:CA,"*selling_aid*")</f>
        <v>0</v>
      </c>
      <c r="D11" s="38" t="e">
        <f>C11/C17</f>
        <v>#DIV/0!</v>
      </c>
    </row>
    <row r="12" spans="1:4" s="3" customFormat="1" x14ac:dyDescent="0.25">
      <c r="B12" s="91" t="s">
        <v>1071</v>
      </c>
      <c r="C12" s="1">
        <f>COUNTIF(Data!CA:CA,"*selling_property*")</f>
        <v>0</v>
      </c>
      <c r="D12" s="38" t="e">
        <f>C12/C17</f>
        <v>#DIV/0!</v>
      </c>
    </row>
    <row r="13" spans="1:4" s="3" customFormat="1" x14ac:dyDescent="0.25">
      <c r="B13" s="91" t="s">
        <v>1072</v>
      </c>
      <c r="C13" s="1">
        <f>COUNTIF(Data!CA:CA,"*stone_mining*")</f>
        <v>0</v>
      </c>
      <c r="D13" s="38" t="e">
        <f>C13/C17</f>
        <v>#DIV/0!</v>
      </c>
    </row>
    <row r="14" spans="1:4" s="3" customFormat="1" x14ac:dyDescent="0.25">
      <c r="B14" s="91" t="s">
        <v>1073</v>
      </c>
      <c r="C14" s="1">
        <f>COUNTIF(Data!CA:CA,"*Trading*")</f>
        <v>0</v>
      </c>
      <c r="D14" s="38" t="e">
        <f>C14/C17</f>
        <v>#DIV/0!</v>
      </c>
    </row>
    <row r="15" spans="1:4" s="3" customFormat="1" x14ac:dyDescent="0.25">
      <c r="B15" s="91" t="s">
        <v>1074</v>
      </c>
      <c r="C15" s="1">
        <f>COUNTIF(Data!CA:CA,"*unemployed*")</f>
        <v>0</v>
      </c>
      <c r="D15" s="38" t="e">
        <f>C15/C17</f>
        <v>#DIV/0!</v>
      </c>
    </row>
    <row r="16" spans="1:4" s="3" customFormat="1" x14ac:dyDescent="0.25">
      <c r="B16" s="92" t="s">
        <v>226</v>
      </c>
      <c r="C16" s="17">
        <f>COUNTIF(Data!CA:CA,"*Other*")</f>
        <v>0</v>
      </c>
      <c r="D16" s="56" t="e">
        <f>C16/C17</f>
        <v>#DIV/0!</v>
      </c>
    </row>
    <row r="17" spans="2:4" s="3" customFormat="1" x14ac:dyDescent="0.25">
      <c r="B17" s="92" t="s">
        <v>1011</v>
      </c>
      <c r="C17" s="94">
        <f>SUM(C5:C16)</f>
        <v>0</v>
      </c>
      <c r="D17" s="56" t="e">
        <f>SUM(D5:D16)</f>
        <v>#DIV/0!</v>
      </c>
    </row>
    <row r="18" spans="2:4" s="3" customFormat="1" x14ac:dyDescent="0.25">
      <c r="B18" s="126" t="s">
        <v>1012</v>
      </c>
      <c r="C18" s="94">
        <f>COUNTIF(Data!CA5:CA9981,"*i*") + COUNTIF(Data!CA5:CA9981,"Other") + COUNTIF(Data!CA5:CA9981,"unemployed")</f>
        <v>0</v>
      </c>
      <c r="D18" s="56"/>
    </row>
    <row r="19" spans="2:4" s="3" customFormat="1" x14ac:dyDescent="0.25">
      <c r="B19" s="90"/>
      <c r="C19" s="1"/>
      <c r="D19" s="36"/>
    </row>
    <row r="20" spans="2:4" s="3" customFormat="1" x14ac:dyDescent="0.25">
      <c r="B20" s="19" t="s">
        <v>302</v>
      </c>
    </row>
    <row r="21" spans="2:4" s="3" customFormat="1" x14ac:dyDescent="0.25">
      <c r="B21" s="134" t="s">
        <v>1336</v>
      </c>
      <c r="C21" s="137" t="s">
        <v>228</v>
      </c>
      <c r="D21" s="133" t="s">
        <v>562</v>
      </c>
    </row>
    <row r="22" spans="2:4" s="3" customFormat="1" x14ac:dyDescent="0.25">
      <c r="B22" s="91" t="s">
        <v>1062</v>
      </c>
      <c r="C22" s="90">
        <f>COUNTIF(Data!CC:CC,"inside_settlement")</f>
        <v>0</v>
      </c>
      <c r="D22" s="47" t="e">
        <f>C22/C25</f>
        <v>#DIV/0!</v>
      </c>
    </row>
    <row r="23" spans="2:4" s="3" customFormat="1" x14ac:dyDescent="0.25">
      <c r="B23" s="91" t="s">
        <v>1063</v>
      </c>
      <c r="C23" s="90">
        <f>COUNTIF(Data!CC:CC,"outside_Settlements")</f>
        <v>0</v>
      </c>
      <c r="D23" s="47" t="e">
        <f>C23/C25</f>
        <v>#DIV/0!</v>
      </c>
    </row>
    <row r="24" spans="2:4" s="3" customFormat="1" x14ac:dyDescent="0.25">
      <c r="B24" s="92" t="s">
        <v>1074</v>
      </c>
      <c r="C24" s="94">
        <f>COUNTIF(Data!CC:CC,"Un_employed")</f>
        <v>0</v>
      </c>
      <c r="D24" s="69" t="e">
        <f>C24/C25</f>
        <v>#DIV/0!</v>
      </c>
    </row>
    <row r="25" spans="2:4" s="1" customFormat="1" x14ac:dyDescent="0.25">
      <c r="B25" s="92" t="s">
        <v>563</v>
      </c>
      <c r="C25" s="94">
        <f>SUM(C22:C24)</f>
        <v>0</v>
      </c>
      <c r="D25" s="56" t="e">
        <f>SUM(D22:D24)</f>
        <v>#DIV/0!</v>
      </c>
    </row>
    <row r="26" spans="2:4" s="1" customFormat="1" x14ac:dyDescent="0.25">
      <c r="B26" s="90"/>
    </row>
    <row r="27" spans="2:4" s="1" customFormat="1" x14ac:dyDescent="0.25">
      <c r="B27" s="90" t="s">
        <v>303</v>
      </c>
    </row>
    <row r="28" spans="2:4" s="1" customFormat="1" x14ac:dyDescent="0.25">
      <c r="B28" s="53" t="s">
        <v>1337</v>
      </c>
      <c r="C28" s="50" t="s">
        <v>228</v>
      </c>
      <c r="D28" s="55" t="s">
        <v>580</v>
      </c>
    </row>
    <row r="29" spans="2:4" s="1" customFormat="1" x14ac:dyDescent="0.25">
      <c r="B29" s="128">
        <v>0</v>
      </c>
      <c r="C29" s="138">
        <f>COUNTIFS(Data!CD:CD,"0")</f>
        <v>0</v>
      </c>
      <c r="D29" s="47" t="e">
        <f>C29/C36</f>
        <v>#DIV/0!</v>
      </c>
    </row>
    <row r="30" spans="2:4" s="1" customFormat="1" x14ac:dyDescent="0.25">
      <c r="B30" s="128" t="s">
        <v>1019</v>
      </c>
      <c r="C30" s="138">
        <f>COUNTIFS(Data!CD:CD,"&lt;=30",Data!CD:CD,"&lt;=30")</f>
        <v>0</v>
      </c>
      <c r="D30" s="47" t="e">
        <f>C30/C36</f>
        <v>#DIV/0!</v>
      </c>
    </row>
    <row r="31" spans="2:4" s="3" customFormat="1" x14ac:dyDescent="0.25">
      <c r="B31" s="128" t="s">
        <v>564</v>
      </c>
      <c r="C31" s="138">
        <f>COUNTIFS(Data!CD:CD,"&gt;30", Data!CD:CD,"&lt;=60")</f>
        <v>0</v>
      </c>
      <c r="D31" s="47" t="e">
        <f>C31/C36</f>
        <v>#DIV/0!</v>
      </c>
    </row>
    <row r="32" spans="2:4" s="3" customFormat="1" x14ac:dyDescent="0.25">
      <c r="B32" s="128" t="s">
        <v>565</v>
      </c>
      <c r="C32" s="138">
        <f>COUNTIFS(Data!CD:CD,"&gt;60", Data!CD:CD,"&lt;=90")</f>
        <v>0</v>
      </c>
      <c r="D32" s="47" t="e">
        <f>C32/C36</f>
        <v>#DIV/0!</v>
      </c>
    </row>
    <row r="33" spans="2:4" s="3" customFormat="1" x14ac:dyDescent="0.25">
      <c r="B33" s="128" t="s">
        <v>566</v>
      </c>
      <c r="C33" s="138">
        <f>COUNTIFS(Data!CD:CD,"&gt;91", Data!CD:CD,"&lt;=120")</f>
        <v>0</v>
      </c>
      <c r="D33" s="47" t="e">
        <f>C33/C36</f>
        <v>#DIV/0!</v>
      </c>
    </row>
    <row r="34" spans="2:4" s="3" customFormat="1" x14ac:dyDescent="0.25">
      <c r="B34" s="128" t="s">
        <v>567</v>
      </c>
      <c r="C34" s="138">
        <f>COUNTIFS(Data!CD:CD,"&gt;121", Data!CD:CD,"&lt;=150")</f>
        <v>0</v>
      </c>
      <c r="D34" s="47" t="e">
        <f>C34/C36</f>
        <v>#DIV/0!</v>
      </c>
    </row>
    <row r="35" spans="2:4" s="3" customFormat="1" x14ac:dyDescent="0.25">
      <c r="B35" s="129" t="s">
        <v>568</v>
      </c>
      <c r="C35" s="139">
        <f>COUNTIFS(Data!CD:CD,"&gt;150")</f>
        <v>0</v>
      </c>
      <c r="D35" s="69" t="e">
        <f>C35/C36</f>
        <v>#DIV/0!</v>
      </c>
    </row>
    <row r="36" spans="2:4" s="3" customFormat="1" x14ac:dyDescent="0.25">
      <c r="B36" s="126" t="s">
        <v>563</v>
      </c>
      <c r="C36" s="140">
        <f>SUM(C30:C35)</f>
        <v>0</v>
      </c>
      <c r="D36" s="56" t="e">
        <f>SUM(D30:D35)</f>
        <v>#DIV/0!</v>
      </c>
    </row>
    <row r="37" spans="2:4" s="3" customFormat="1" x14ac:dyDescent="0.25">
      <c r="B37" s="126" t="s">
        <v>654</v>
      </c>
      <c r="C37" s="141" t="e">
        <f>AVERAGEIF(Data!CD:CD, "&gt;0")</f>
        <v>#DIV/0!</v>
      </c>
      <c r="D37" s="56"/>
    </row>
    <row r="38" spans="2:4" s="3" customFormat="1" x14ac:dyDescent="0.25">
      <c r="B38" s="19"/>
    </row>
    <row r="39" spans="2:4" s="3" customFormat="1" x14ac:dyDescent="0.25">
      <c r="B39" s="127" t="s">
        <v>304</v>
      </c>
    </row>
    <row r="40" spans="2:4" s="3" customFormat="1" x14ac:dyDescent="0.25">
      <c r="B40" s="53" t="s">
        <v>1338</v>
      </c>
      <c r="C40" s="50" t="s">
        <v>228</v>
      </c>
      <c r="D40" s="55" t="s">
        <v>580</v>
      </c>
    </row>
    <row r="41" spans="2:4" s="3" customFormat="1" x14ac:dyDescent="0.25">
      <c r="B41" s="91" t="s">
        <v>1020</v>
      </c>
      <c r="C41" s="138">
        <f>COUNTIF(Data!CE:CE,"&lt;1")</f>
        <v>0</v>
      </c>
      <c r="D41" s="38" t="e">
        <f>C41/C48</f>
        <v>#DIV/0!</v>
      </c>
    </row>
    <row r="42" spans="2:4" s="3" customFormat="1" x14ac:dyDescent="0.25">
      <c r="B42" s="91" t="s">
        <v>1021</v>
      </c>
      <c r="C42" s="138">
        <f>COUNTIFS(Data!CE:CE,"&gt;=0",Data!CE:CE,"&lt;=10")</f>
        <v>0</v>
      </c>
      <c r="D42" s="38" t="e">
        <f>C42/C48</f>
        <v>#DIV/0!</v>
      </c>
    </row>
    <row r="43" spans="2:4" s="3" customFormat="1" x14ac:dyDescent="0.25">
      <c r="B43" s="91" t="s">
        <v>569</v>
      </c>
      <c r="C43" s="138">
        <f>COUNTIFS(Data!CE:CE,"&gt;=10",Data!CE:CE,"&lt;=20")</f>
        <v>0</v>
      </c>
      <c r="D43" s="38" t="e">
        <f>C43/C48</f>
        <v>#DIV/0!</v>
      </c>
    </row>
    <row r="44" spans="2:4" s="3" customFormat="1" x14ac:dyDescent="0.25">
      <c r="B44" s="91" t="s">
        <v>570</v>
      </c>
      <c r="C44" s="138">
        <f>COUNTIFS(Data!CE:CE,"&gt;=21",Data!CE:CE,"&lt;=30")</f>
        <v>0</v>
      </c>
      <c r="D44" s="38" t="e">
        <f>C44/C48</f>
        <v>#DIV/0!</v>
      </c>
    </row>
    <row r="45" spans="2:4" s="3" customFormat="1" x14ac:dyDescent="0.25">
      <c r="B45" s="91" t="s">
        <v>571</v>
      </c>
      <c r="C45" s="138">
        <f>COUNTIFS(Data!CE:CE,"&gt;=31",Data!CE:CE,"&lt;=40")</f>
        <v>0</v>
      </c>
      <c r="D45" s="38" t="e">
        <f>C45/C48</f>
        <v>#DIV/0!</v>
      </c>
    </row>
    <row r="46" spans="2:4" s="3" customFormat="1" x14ac:dyDescent="0.25">
      <c r="B46" s="91" t="s">
        <v>572</v>
      </c>
      <c r="C46" s="138">
        <f>COUNTIFS(Data!CE:CE,"&gt;=41",Data!CE:CE,"&lt;=50")</f>
        <v>0</v>
      </c>
      <c r="D46" s="38" t="e">
        <f>C46/C48</f>
        <v>#DIV/0!</v>
      </c>
    </row>
    <row r="47" spans="2:4" s="3" customFormat="1" x14ac:dyDescent="0.25">
      <c r="B47" s="92" t="s">
        <v>573</v>
      </c>
      <c r="C47" s="139">
        <f>COUNTIF(Data!CE:CE,"&gt;50")</f>
        <v>0</v>
      </c>
      <c r="D47" s="56" t="e">
        <f>C47/C48</f>
        <v>#DIV/0!</v>
      </c>
    </row>
    <row r="48" spans="2:4" s="3" customFormat="1" x14ac:dyDescent="0.25">
      <c r="B48" s="126" t="s">
        <v>563</v>
      </c>
      <c r="C48" s="17">
        <f>SUM(C42:C47)</f>
        <v>0</v>
      </c>
      <c r="D48" s="56" t="e">
        <f>SUM(D42:D47)</f>
        <v>#DIV/0!</v>
      </c>
    </row>
    <row r="49" spans="2:4" s="3" customFormat="1" x14ac:dyDescent="0.25">
      <c r="B49" s="126" t="s">
        <v>654</v>
      </c>
      <c r="C49" s="141" t="e">
        <f>AVERAGEIF(Data!CE:CE, "&gt;0")</f>
        <v>#DIV/0!</v>
      </c>
      <c r="D49" s="56"/>
    </row>
    <row r="50" spans="2:4" s="3" customFormat="1" x14ac:dyDescent="0.25">
      <c r="B50" s="90"/>
      <c r="C50" s="1"/>
    </row>
    <row r="51" spans="2:4" s="3" customFormat="1" ht="15.75" x14ac:dyDescent="0.25">
      <c r="B51" s="19" t="s">
        <v>785</v>
      </c>
    </row>
    <row r="52" spans="2:4" s="3" customFormat="1" x14ac:dyDescent="0.25">
      <c r="B52" s="53" t="s">
        <v>1339</v>
      </c>
      <c r="C52" s="50" t="s">
        <v>554</v>
      </c>
      <c r="D52" s="51" t="s">
        <v>580</v>
      </c>
    </row>
    <row r="53" spans="2:4" s="3" customFormat="1" x14ac:dyDescent="0.25">
      <c r="B53" s="91" t="s">
        <v>1022</v>
      </c>
      <c r="C53" s="138">
        <f>COUNTIF(Data!CF:CF,"0")</f>
        <v>0</v>
      </c>
      <c r="D53" s="38" t="e">
        <f>C53/C60</f>
        <v>#DIV/0!</v>
      </c>
    </row>
    <row r="54" spans="2:4" s="3" customFormat="1" x14ac:dyDescent="0.25">
      <c r="B54" s="91" t="s">
        <v>804</v>
      </c>
      <c r="C54" s="138">
        <f>COUNTIFS(Data!CF:CF,"&gt;0",Data!CF:CF,"&lt;=5")</f>
        <v>0</v>
      </c>
      <c r="D54" s="38" t="e">
        <f>C54/C60</f>
        <v>#DIV/0!</v>
      </c>
    </row>
    <row r="55" spans="2:4" s="3" customFormat="1" x14ac:dyDescent="0.25">
      <c r="B55" s="91" t="s">
        <v>575</v>
      </c>
      <c r="C55" s="1">
        <f>COUNTIFS(Data!CF:CF,"&gt;5",Data!CF:CF,"&lt;=10")</f>
        <v>0</v>
      </c>
      <c r="D55" s="47" t="e">
        <f>C55/C60</f>
        <v>#DIV/0!</v>
      </c>
    </row>
    <row r="56" spans="2:4" s="3" customFormat="1" x14ac:dyDescent="0.25">
      <c r="B56" s="91" t="s">
        <v>576</v>
      </c>
      <c r="C56" s="1">
        <f>COUNTIFS(Data!CF:CF,"&gt;11",Data!CF:CF,"&lt;=15")</f>
        <v>0</v>
      </c>
      <c r="D56" s="47" t="e">
        <f>C56/C60</f>
        <v>#DIV/0!</v>
      </c>
    </row>
    <row r="57" spans="2:4" s="3" customFormat="1" x14ac:dyDescent="0.25">
      <c r="B57" s="91" t="s">
        <v>577</v>
      </c>
      <c r="C57" s="1">
        <f>COUNTIFS(Data!CF:CF,"&gt;16",Data!CF:CF,"&lt;=20")</f>
        <v>0</v>
      </c>
      <c r="D57" s="47" t="e">
        <f>C57/C60</f>
        <v>#DIV/0!</v>
      </c>
    </row>
    <row r="58" spans="2:4" s="3" customFormat="1" x14ac:dyDescent="0.25">
      <c r="B58" s="91" t="s">
        <v>578</v>
      </c>
      <c r="C58" s="1">
        <f>COUNTIFS(Data!CF:CF,"&gt;21",Data!CF:CF,"&lt;=25")</f>
        <v>0</v>
      </c>
      <c r="D58" s="47" t="e">
        <f>C58/C60</f>
        <v>#DIV/0!</v>
      </c>
    </row>
    <row r="59" spans="2:4" s="3" customFormat="1" x14ac:dyDescent="0.25">
      <c r="B59" s="92" t="s">
        <v>579</v>
      </c>
      <c r="C59" s="17">
        <f>COUNTIFS(Data!CF:CF,"&gt;26",Data!CF:CF,"&lt;=30")</f>
        <v>0</v>
      </c>
      <c r="D59" s="69" t="e">
        <f>C59/C60</f>
        <v>#DIV/0!</v>
      </c>
    </row>
    <row r="60" spans="2:4" s="3" customFormat="1" x14ac:dyDescent="0.25">
      <c r="B60" s="126" t="s">
        <v>563</v>
      </c>
      <c r="C60" s="17">
        <f>SUM(C54:C59)</f>
        <v>0</v>
      </c>
      <c r="D60" s="69" t="e">
        <f>SUM(D54:D59)</f>
        <v>#DIV/0!</v>
      </c>
    </row>
    <row r="61" spans="2:4" s="3" customFormat="1" x14ac:dyDescent="0.25">
      <c r="B61" s="126" t="s">
        <v>654</v>
      </c>
      <c r="C61" s="141" t="e">
        <f>AVERAGEIF(Data!CF:CF, "&gt;0")</f>
        <v>#DIV/0!</v>
      </c>
      <c r="D61" s="69"/>
    </row>
    <row r="62" spans="2:4" s="3" customFormat="1" x14ac:dyDescent="0.25">
      <c r="B62" s="19"/>
    </row>
    <row r="63" spans="2:4" s="3" customFormat="1" x14ac:dyDescent="0.25">
      <c r="B63" s="19"/>
    </row>
    <row r="64" spans="2:4" s="3" customFormat="1" x14ac:dyDescent="0.25">
      <c r="B64" s="19"/>
    </row>
    <row r="65" spans="2:4" s="3" customFormat="1" x14ac:dyDescent="0.25">
      <c r="B65" s="19"/>
    </row>
    <row r="66" spans="2:4" s="3" customFormat="1" x14ac:dyDescent="0.25">
      <c r="B66" s="127"/>
      <c r="C66" s="1"/>
      <c r="D66" s="36"/>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Data</vt:lpstr>
      <vt:lpstr>Indicator List</vt:lpstr>
      <vt:lpstr>1</vt:lpstr>
      <vt:lpstr>2</vt:lpstr>
      <vt:lpstr>3</vt:lpstr>
      <vt:lpstr>4</vt:lpstr>
      <vt:lpstr>5</vt:lpstr>
      <vt:lpstr>6</vt:lpstr>
      <vt:lpstr>7</vt:lpstr>
      <vt:lpstr>8</vt:lpstr>
      <vt:lpstr>9</vt:lpstr>
      <vt:lpstr>10</vt:lpstr>
      <vt:lpstr>11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Melissa Meinhart</cp:lastModifiedBy>
  <dcterms:created xsi:type="dcterms:W3CDTF">2015-06-19T05:32:50Z</dcterms:created>
  <dcterms:modified xsi:type="dcterms:W3CDTF">2015-09-23T10:54:02Z</dcterms:modified>
</cp:coreProperties>
</file>